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5.xml" ContentType="application/vnd.openxmlformats-officedocument.drawingml.chart+xml"/>
  <Override PartName="/xl/charts/chart6.xml" ContentType="application/vnd.openxmlformats-officedocument.drawingml.chart+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HAP\Books\Published\McLaughlin &amp; Olson 3e\Production\Instructor Resources\Instr materials - Received 7-17-17\Versions for Final Posting\Chapter 9\"/>
    </mc:Choice>
  </mc:AlternateContent>
  <bookViews>
    <workbookView xWindow="0" yWindow="0" windowWidth="28800" windowHeight="12300" activeTab="5"/>
  </bookViews>
  <sheets>
    <sheet name="Instructions" sheetId="5" r:id="rId1"/>
    <sheet name="Customer and Tech Requirement" sheetId="2" r:id="rId2"/>
    <sheet name="HOQ 1A" sheetId="4" r:id="rId3"/>
    <sheet name="HOQ 1B" sheetId="7" r:id="rId4"/>
    <sheet name="HOQ 1Final" sheetId="8" r:id="rId5"/>
    <sheet name="Matrix 2" sheetId="9" r:id="rId6"/>
    <sheet name="Matrix 3" sheetId="12" r:id="rId7"/>
    <sheet name="Matrix 4" sheetId="13" r:id="rId8"/>
  </sheets>
  <definedNames>
    <definedName name="_xlnm.Print_Area" localSheetId="1">'Customer and Tech Requirement'!$A$6:$G$37</definedName>
    <definedName name="_xlnm.Print_Area" localSheetId="2">'HOQ 1A'!$A$1:$CC$75</definedName>
    <definedName name="_xlnm.Print_Area" localSheetId="3">'HOQ 1B'!$A$1:$CC$69</definedName>
    <definedName name="_xlnm.Print_Area" localSheetId="4">'HOQ 1Final'!$A$1:$CC$69</definedName>
  </definedNames>
  <calcPr calcId="162913"/>
</workbook>
</file>

<file path=xl/calcChain.xml><?xml version="1.0" encoding="utf-8"?>
<calcChain xmlns="http://schemas.openxmlformats.org/spreadsheetml/2006/main">
  <c r="I55" i="4" l="1"/>
  <c r="AA62" i="4" s="1"/>
  <c r="K62" i="4"/>
  <c r="I56" i="4"/>
  <c r="K63" i="4" s="1"/>
  <c r="I57" i="4"/>
  <c r="S64" i="4" s="1"/>
  <c r="K64" i="4"/>
  <c r="I58" i="4"/>
  <c r="K65" i="4" s="1"/>
  <c r="I59" i="4"/>
  <c r="AA66" i="4" s="1"/>
  <c r="K66" i="4"/>
  <c r="I60" i="4"/>
  <c r="K67" i="4" s="1"/>
  <c r="I61" i="4"/>
  <c r="S68" i="4" s="1"/>
  <c r="K68" i="4"/>
  <c r="O62" i="4"/>
  <c r="O63" i="4"/>
  <c r="O64" i="4"/>
  <c r="O66" i="4"/>
  <c r="O67" i="4"/>
  <c r="O68" i="4"/>
  <c r="S62" i="4"/>
  <c r="S69" i="4" s="1"/>
  <c r="S63" i="4"/>
  <c r="S65" i="4"/>
  <c r="S66" i="4"/>
  <c r="S67" i="4"/>
  <c r="S62" i="7"/>
  <c r="S62" i="8" s="1"/>
  <c r="W62" i="4"/>
  <c r="W64" i="4"/>
  <c r="W65" i="4"/>
  <c r="W66" i="4"/>
  <c r="W68" i="4"/>
  <c r="AA63" i="4"/>
  <c r="AA64" i="4"/>
  <c r="AA65" i="4"/>
  <c r="AA67" i="4"/>
  <c r="AA68" i="4"/>
  <c r="AE62" i="4"/>
  <c r="AE63" i="4"/>
  <c r="AE64" i="4"/>
  <c r="AE66" i="4"/>
  <c r="AE67" i="4"/>
  <c r="AE68" i="4"/>
  <c r="AI62" i="4"/>
  <c r="AI63" i="4"/>
  <c r="AI65" i="4"/>
  <c r="AI66" i="4"/>
  <c r="AI67" i="4"/>
  <c r="AM62" i="4"/>
  <c r="AM64" i="4"/>
  <c r="AM65" i="4"/>
  <c r="AM66" i="4"/>
  <c r="AM68" i="4"/>
  <c r="AQ63" i="4"/>
  <c r="AQ64" i="4"/>
  <c r="AQ65" i="4"/>
  <c r="AQ67" i="4"/>
  <c r="AQ68" i="4"/>
  <c r="AU62" i="4"/>
  <c r="AU63" i="4"/>
  <c r="AU64" i="4"/>
  <c r="AU66" i="4"/>
  <c r="AU67" i="4"/>
  <c r="AU68" i="4"/>
  <c r="AY62" i="4"/>
  <c r="AY63" i="4"/>
  <c r="AY64" i="4"/>
  <c r="AY65" i="4"/>
  <c r="AY66" i="4"/>
  <c r="AY67" i="4"/>
  <c r="AY68" i="4"/>
  <c r="BC62" i="4"/>
  <c r="BC63" i="4"/>
  <c r="BC64" i="4"/>
  <c r="BC65" i="4"/>
  <c r="BC66" i="4"/>
  <c r="BC67" i="4"/>
  <c r="BC68" i="4"/>
  <c r="BC69" i="4"/>
  <c r="BC62" i="7" s="1"/>
  <c r="BG62" i="4"/>
  <c r="BG63" i="4"/>
  <c r="BG64" i="4"/>
  <c r="BG65" i="4"/>
  <c r="BG66" i="4"/>
  <c r="BG67" i="4"/>
  <c r="BG68" i="4"/>
  <c r="BK62" i="4"/>
  <c r="BK69" i="4" s="1"/>
  <c r="BK62" i="7" s="1"/>
  <c r="BK63" i="4"/>
  <c r="BK64" i="4"/>
  <c r="BK65" i="4"/>
  <c r="BK66" i="4"/>
  <c r="BK67" i="4"/>
  <c r="BK68" i="4"/>
  <c r="BO62" i="4"/>
  <c r="BO63" i="4"/>
  <c r="BO64" i="4"/>
  <c r="BO65" i="4"/>
  <c r="BO66" i="4"/>
  <c r="BO67" i="4"/>
  <c r="BO68" i="4"/>
  <c r="BS62" i="4"/>
  <c r="BS63" i="4"/>
  <c r="BS64" i="4"/>
  <c r="BS65" i="4"/>
  <c r="BS66" i="4"/>
  <c r="BS67" i="4"/>
  <c r="BS68" i="4"/>
  <c r="BS69" i="4"/>
  <c r="BS62" i="7" s="1"/>
  <c r="BW62" i="4"/>
  <c r="BW63" i="4"/>
  <c r="BW69" i="4" s="1"/>
  <c r="BW62" i="7" s="1"/>
  <c r="BW64" i="4"/>
  <c r="BW65" i="4"/>
  <c r="BW66" i="4"/>
  <c r="BW67" i="4"/>
  <c r="BW68" i="4"/>
  <c r="A13" i="13"/>
  <c r="A12" i="13"/>
  <c r="A11" i="13"/>
  <c r="A10" i="13"/>
  <c r="A9" i="13"/>
  <c r="A8" i="13"/>
  <c r="A7" i="13"/>
  <c r="A6" i="13"/>
  <c r="A5" i="13"/>
  <c r="A13" i="12"/>
  <c r="A12" i="12"/>
  <c r="A11" i="12"/>
  <c r="A10" i="12"/>
  <c r="A9" i="12"/>
  <c r="A8" i="12"/>
  <c r="A7" i="12"/>
  <c r="A6" i="12"/>
  <c r="A5" i="12"/>
  <c r="A4" i="12"/>
  <c r="A4" i="13"/>
  <c r="L63" i="4"/>
  <c r="M63" i="4"/>
  <c r="N63" i="4"/>
  <c r="P63" i="4"/>
  <c r="Q63" i="4"/>
  <c r="R63" i="4"/>
  <c r="T63" i="4"/>
  <c r="U63" i="4"/>
  <c r="V63" i="4"/>
  <c r="X63" i="4"/>
  <c r="Y63" i="4"/>
  <c r="Z63" i="4"/>
  <c r="AB63" i="4"/>
  <c r="AC63" i="4"/>
  <c r="AD63" i="4"/>
  <c r="AF63" i="4"/>
  <c r="AG63" i="4"/>
  <c r="AH63" i="4"/>
  <c r="AJ63" i="4"/>
  <c r="AK63" i="4"/>
  <c r="AL63" i="4"/>
  <c r="AN63" i="4"/>
  <c r="AO63" i="4"/>
  <c r="AP63" i="4"/>
  <c r="AR63" i="4"/>
  <c r="AS63" i="4"/>
  <c r="AT63" i="4"/>
  <c r="AV63" i="4"/>
  <c r="AW63" i="4"/>
  <c r="AX63" i="4"/>
  <c r="AZ63" i="4"/>
  <c r="BA63" i="4"/>
  <c r="BB63" i="4"/>
  <c r="BD63" i="4"/>
  <c r="BE63" i="4"/>
  <c r="BF63" i="4"/>
  <c r="BH63" i="4"/>
  <c r="BI63" i="4"/>
  <c r="BJ63" i="4"/>
  <c r="BL63" i="4"/>
  <c r="BM63" i="4"/>
  <c r="BN63" i="4"/>
  <c r="BP63" i="4"/>
  <c r="BQ63" i="4"/>
  <c r="BR63" i="4"/>
  <c r="BT63" i="4"/>
  <c r="BU63" i="4"/>
  <c r="BV63" i="4"/>
  <c r="BX63" i="4"/>
  <c r="BY63" i="4"/>
  <c r="BZ63" i="4"/>
  <c r="L64" i="4"/>
  <c r="M64" i="4"/>
  <c r="N64" i="4"/>
  <c r="P64" i="4"/>
  <c r="Q64" i="4"/>
  <c r="R64" i="4"/>
  <c r="T64" i="4"/>
  <c r="U64" i="4"/>
  <c r="V64" i="4"/>
  <c r="X64" i="4"/>
  <c r="Y64" i="4"/>
  <c r="Z64" i="4"/>
  <c r="AB64" i="4"/>
  <c r="AC64" i="4"/>
  <c r="AD64" i="4"/>
  <c r="AF64" i="4"/>
  <c r="AG64" i="4"/>
  <c r="AH64" i="4"/>
  <c r="AJ64" i="4"/>
  <c r="AK64" i="4"/>
  <c r="AL64" i="4"/>
  <c r="AN64" i="4"/>
  <c r="AO64" i="4"/>
  <c r="AP64" i="4"/>
  <c r="AR64" i="4"/>
  <c r="AS64" i="4"/>
  <c r="AT64" i="4"/>
  <c r="AV64" i="4"/>
  <c r="AW64" i="4"/>
  <c r="AX64" i="4"/>
  <c r="AZ64" i="4"/>
  <c r="BA64" i="4"/>
  <c r="BB64" i="4"/>
  <c r="BD64" i="4"/>
  <c r="BE64" i="4"/>
  <c r="BF64" i="4"/>
  <c r="BH64" i="4"/>
  <c r="BI64" i="4"/>
  <c r="BJ64" i="4"/>
  <c r="BL64" i="4"/>
  <c r="BM64" i="4"/>
  <c r="BN64" i="4"/>
  <c r="BP64" i="4"/>
  <c r="BQ64" i="4"/>
  <c r="BR64" i="4"/>
  <c r="BT64" i="4"/>
  <c r="BU64" i="4"/>
  <c r="BV64" i="4"/>
  <c r="BX64" i="4"/>
  <c r="BY64" i="4"/>
  <c r="BZ64" i="4"/>
  <c r="L65" i="4"/>
  <c r="M65" i="4"/>
  <c r="N65" i="4"/>
  <c r="P65" i="4"/>
  <c r="Q65" i="4"/>
  <c r="R65" i="4"/>
  <c r="T65" i="4"/>
  <c r="U65" i="4"/>
  <c r="V65" i="4"/>
  <c r="X65" i="4"/>
  <c r="Y65" i="4"/>
  <c r="Z65" i="4"/>
  <c r="AB65" i="4"/>
  <c r="AC65" i="4"/>
  <c r="AD65" i="4"/>
  <c r="AF65" i="4"/>
  <c r="AG65" i="4"/>
  <c r="AH65" i="4"/>
  <c r="AJ65" i="4"/>
  <c r="AK65" i="4"/>
  <c r="AL65" i="4"/>
  <c r="AN65" i="4"/>
  <c r="AO65" i="4"/>
  <c r="AP65" i="4"/>
  <c r="AR65" i="4"/>
  <c r="AS65" i="4"/>
  <c r="AT65" i="4"/>
  <c r="AV65" i="4"/>
  <c r="AW65" i="4"/>
  <c r="AX65" i="4"/>
  <c r="AZ65" i="4"/>
  <c r="BA65" i="4"/>
  <c r="BB65" i="4"/>
  <c r="BD65" i="4"/>
  <c r="BE65" i="4"/>
  <c r="BF65" i="4"/>
  <c r="BH65" i="4"/>
  <c r="BI65" i="4"/>
  <c r="BJ65" i="4"/>
  <c r="BL65" i="4"/>
  <c r="BM65" i="4"/>
  <c r="BN65" i="4"/>
  <c r="BP65" i="4"/>
  <c r="BQ65" i="4"/>
  <c r="BR65" i="4"/>
  <c r="BT65" i="4"/>
  <c r="BU65" i="4"/>
  <c r="BV65" i="4"/>
  <c r="BX65" i="4"/>
  <c r="BY65" i="4"/>
  <c r="BZ65" i="4"/>
  <c r="L66" i="4"/>
  <c r="M66" i="4"/>
  <c r="N66" i="4"/>
  <c r="P66" i="4"/>
  <c r="Q66" i="4"/>
  <c r="R66" i="4"/>
  <c r="T66" i="4"/>
  <c r="U66" i="4"/>
  <c r="V66" i="4"/>
  <c r="X66" i="4"/>
  <c r="Y66" i="4"/>
  <c r="Z66" i="4"/>
  <c r="AB66" i="4"/>
  <c r="AC66" i="4"/>
  <c r="AD66" i="4"/>
  <c r="AF66" i="4"/>
  <c r="AG66" i="4"/>
  <c r="AH66" i="4"/>
  <c r="AJ66" i="4"/>
  <c r="AK66" i="4"/>
  <c r="AL66" i="4"/>
  <c r="AN66" i="4"/>
  <c r="AO66" i="4"/>
  <c r="AP66" i="4"/>
  <c r="AR66" i="4"/>
  <c r="AS66" i="4"/>
  <c r="AT66" i="4"/>
  <c r="AV66" i="4"/>
  <c r="AW66" i="4"/>
  <c r="AX66" i="4"/>
  <c r="AZ66" i="4"/>
  <c r="BA66" i="4"/>
  <c r="BB66" i="4"/>
  <c r="BD66" i="4"/>
  <c r="BE66" i="4"/>
  <c r="BF66" i="4"/>
  <c r="BH66" i="4"/>
  <c r="BI66" i="4"/>
  <c r="BJ66" i="4"/>
  <c r="BL66" i="4"/>
  <c r="BM66" i="4"/>
  <c r="BN66" i="4"/>
  <c r="BP66" i="4"/>
  <c r="BQ66" i="4"/>
  <c r="BR66" i="4"/>
  <c r="BT66" i="4"/>
  <c r="BU66" i="4"/>
  <c r="BV66" i="4"/>
  <c r="BX66" i="4"/>
  <c r="BY66" i="4"/>
  <c r="BZ66" i="4"/>
  <c r="L67" i="4"/>
  <c r="M67" i="4"/>
  <c r="N67" i="4"/>
  <c r="P67" i="4"/>
  <c r="Q67" i="4"/>
  <c r="R67" i="4"/>
  <c r="T67" i="4"/>
  <c r="U67" i="4"/>
  <c r="V67" i="4"/>
  <c r="X67" i="4"/>
  <c r="Y67" i="4"/>
  <c r="Z67" i="4"/>
  <c r="AB67" i="4"/>
  <c r="AC67" i="4"/>
  <c r="AD67" i="4"/>
  <c r="AF67" i="4"/>
  <c r="AG67" i="4"/>
  <c r="AH67" i="4"/>
  <c r="AJ67" i="4"/>
  <c r="AK67" i="4"/>
  <c r="AL67" i="4"/>
  <c r="AN67" i="4"/>
  <c r="AO67" i="4"/>
  <c r="AP67" i="4"/>
  <c r="AR67" i="4"/>
  <c r="AS67" i="4"/>
  <c r="AT67" i="4"/>
  <c r="AV67" i="4"/>
  <c r="AW67" i="4"/>
  <c r="AX67" i="4"/>
  <c r="AZ67" i="4"/>
  <c r="BA67" i="4"/>
  <c r="BB67" i="4"/>
  <c r="BD67" i="4"/>
  <c r="BE67" i="4"/>
  <c r="BF67" i="4"/>
  <c r="BH67" i="4"/>
  <c r="BI67" i="4"/>
  <c r="BJ67" i="4"/>
  <c r="BL67" i="4"/>
  <c r="BM67" i="4"/>
  <c r="BN67" i="4"/>
  <c r="BP67" i="4"/>
  <c r="BQ67" i="4"/>
  <c r="BR67" i="4"/>
  <c r="BT67" i="4"/>
  <c r="BU67" i="4"/>
  <c r="BV67" i="4"/>
  <c r="BX67" i="4"/>
  <c r="BY67" i="4"/>
  <c r="BZ67" i="4"/>
  <c r="L68" i="4"/>
  <c r="M68" i="4"/>
  <c r="N68" i="4"/>
  <c r="P68" i="4"/>
  <c r="Q68" i="4"/>
  <c r="R68" i="4"/>
  <c r="T68" i="4"/>
  <c r="U68" i="4"/>
  <c r="V68" i="4"/>
  <c r="X68" i="4"/>
  <c r="Y68" i="4"/>
  <c r="Z68" i="4"/>
  <c r="AB68" i="4"/>
  <c r="AC68" i="4"/>
  <c r="AD68" i="4"/>
  <c r="AF68" i="4"/>
  <c r="AG68" i="4"/>
  <c r="AH68" i="4"/>
  <c r="AJ68" i="4"/>
  <c r="AK68" i="4"/>
  <c r="AL68" i="4"/>
  <c r="AN68" i="4"/>
  <c r="AO68" i="4"/>
  <c r="AP68" i="4"/>
  <c r="AR68" i="4"/>
  <c r="AS68" i="4"/>
  <c r="AT68" i="4"/>
  <c r="AV68" i="4"/>
  <c r="AW68" i="4"/>
  <c r="AX68" i="4"/>
  <c r="AZ68" i="4"/>
  <c r="BA68" i="4"/>
  <c r="BB68" i="4"/>
  <c r="BD68" i="4"/>
  <c r="BE68" i="4"/>
  <c r="BF68" i="4"/>
  <c r="BH68" i="4"/>
  <c r="BI68" i="4"/>
  <c r="BJ68" i="4"/>
  <c r="BL68" i="4"/>
  <c r="BM68" i="4"/>
  <c r="BN68" i="4"/>
  <c r="BP68" i="4"/>
  <c r="BQ68" i="4"/>
  <c r="BR68" i="4"/>
  <c r="BT68" i="4"/>
  <c r="BU68" i="4"/>
  <c r="BV68" i="4"/>
  <c r="BX68" i="4"/>
  <c r="BY68" i="4"/>
  <c r="BZ68" i="4"/>
  <c r="L62" i="4"/>
  <c r="M62" i="4"/>
  <c r="N62" i="4"/>
  <c r="P62" i="4"/>
  <c r="Q62" i="4"/>
  <c r="R62" i="4"/>
  <c r="T62" i="4"/>
  <c r="U62" i="4"/>
  <c r="V62" i="4"/>
  <c r="X62" i="4"/>
  <c r="Y62" i="4"/>
  <c r="Z62" i="4"/>
  <c r="AB62" i="4"/>
  <c r="AC62" i="4"/>
  <c r="AD62" i="4"/>
  <c r="AF62" i="4"/>
  <c r="AG62" i="4"/>
  <c r="AH62" i="4"/>
  <c r="AJ62" i="4"/>
  <c r="AK62" i="4"/>
  <c r="AL62" i="4"/>
  <c r="AN62" i="4"/>
  <c r="AO62" i="4"/>
  <c r="AP62" i="4"/>
  <c r="AR62" i="4"/>
  <c r="AS62" i="4"/>
  <c r="AT62" i="4"/>
  <c r="AV62" i="4"/>
  <c r="AW62" i="4"/>
  <c r="AX62" i="4"/>
  <c r="AZ62" i="4"/>
  <c r="BA62" i="4"/>
  <c r="BB62" i="4"/>
  <c r="BD62" i="4"/>
  <c r="BE62" i="4"/>
  <c r="BF62" i="4"/>
  <c r="BH62" i="4"/>
  <c r="BI62" i="4"/>
  <c r="BJ62" i="4"/>
  <c r="BL62" i="4"/>
  <c r="BM62" i="4"/>
  <c r="BN62" i="4"/>
  <c r="BP62" i="4"/>
  <c r="BQ62" i="4"/>
  <c r="BR62" i="4"/>
  <c r="BT62" i="4"/>
  <c r="BU62" i="4"/>
  <c r="BV62" i="4"/>
  <c r="BX62" i="4"/>
  <c r="BY62" i="4"/>
  <c r="BZ62" i="4"/>
  <c r="BW38" i="4"/>
  <c r="BW38" i="7"/>
  <c r="BW38" i="8" s="1"/>
  <c r="A20" i="9" s="1"/>
  <c r="BS38" i="4"/>
  <c r="BS38" i="7"/>
  <c r="BS38" i="8" s="1"/>
  <c r="A19" i="9"/>
  <c r="BO38" i="4"/>
  <c r="BO38" i="7"/>
  <c r="BO38" i="8" s="1"/>
  <c r="A18" i="9" s="1"/>
  <c r="BK38" i="4"/>
  <c r="BK38" i="7"/>
  <c r="BK38" i="8" s="1"/>
  <c r="A17" i="9" s="1"/>
  <c r="BG38" i="4"/>
  <c r="BG38" i="7"/>
  <c r="BG38" i="8" s="1"/>
  <c r="A16" i="9"/>
  <c r="BC38" i="4"/>
  <c r="BC38" i="7"/>
  <c r="BC38" i="8" s="1"/>
  <c r="A15" i="9"/>
  <c r="AY38" i="4"/>
  <c r="AY38" i="7"/>
  <c r="AY38" i="8" s="1"/>
  <c r="A14" i="9" s="1"/>
  <c r="AU38" i="4"/>
  <c r="AU38" i="7"/>
  <c r="AU38" i="8" s="1"/>
  <c r="A13" i="9"/>
  <c r="AQ38" i="4"/>
  <c r="AQ38" i="7"/>
  <c r="AQ38" i="8" s="1"/>
  <c r="A12" i="9"/>
  <c r="AM38" i="4"/>
  <c r="AM38" i="7"/>
  <c r="AM38" i="8" s="1"/>
  <c r="A11" i="9"/>
  <c r="AI38" i="4"/>
  <c r="AI38" i="7"/>
  <c r="AI38" i="8" s="1"/>
  <c r="A10" i="9" s="1"/>
  <c r="AE38" i="4"/>
  <c r="AE38" i="7"/>
  <c r="AE38" i="8" s="1"/>
  <c r="A9" i="9"/>
  <c r="AA38" i="4"/>
  <c r="AA38" i="7"/>
  <c r="AA38" i="8" s="1"/>
  <c r="A8" i="9"/>
  <c r="W38" i="4"/>
  <c r="W38" i="7"/>
  <c r="W38" i="8" s="1"/>
  <c r="A7" i="9"/>
  <c r="S38" i="4"/>
  <c r="S38" i="7"/>
  <c r="S38" i="8" s="1"/>
  <c r="A6" i="9" s="1"/>
  <c r="O38" i="4"/>
  <c r="O38" i="7"/>
  <c r="O38" i="8" s="1"/>
  <c r="A5" i="9"/>
  <c r="K38" i="4"/>
  <c r="K38" i="7"/>
  <c r="K38" i="8" s="1"/>
  <c r="A4" i="9" s="1"/>
  <c r="CA56" i="4"/>
  <c r="CA56" i="7"/>
  <c r="CA56" i="8" s="1"/>
  <c r="CB56" i="4"/>
  <c r="CB56" i="7" s="1"/>
  <c r="CB56" i="8" s="1"/>
  <c r="CC56" i="4"/>
  <c r="CC56" i="7"/>
  <c r="CC56" i="8" s="1"/>
  <c r="CA57" i="4"/>
  <c r="CA57" i="7" s="1"/>
  <c r="CA57" i="8"/>
  <c r="CB57" i="4"/>
  <c r="CB57" i="7"/>
  <c r="CB57" i="8" s="1"/>
  <c r="CC57" i="4"/>
  <c r="CC57" i="7" s="1"/>
  <c r="CC57" i="8" s="1"/>
  <c r="CA58" i="4"/>
  <c r="CA58" i="7"/>
  <c r="CA58" i="8" s="1"/>
  <c r="CB58" i="4"/>
  <c r="CB58" i="7" s="1"/>
  <c r="CB58" i="8" s="1"/>
  <c r="CC58" i="4"/>
  <c r="CC58" i="7"/>
  <c r="CC58" i="8" s="1"/>
  <c r="CA59" i="4"/>
  <c r="CA59" i="7" s="1"/>
  <c r="CA59" i="8" s="1"/>
  <c r="CB59" i="4"/>
  <c r="CB59" i="7"/>
  <c r="CB59" i="8" s="1"/>
  <c r="CC59" i="4"/>
  <c r="CC59" i="7" s="1"/>
  <c r="CC59" i="8" s="1"/>
  <c r="CA60" i="4"/>
  <c r="CA60" i="7"/>
  <c r="CA60" i="8" s="1"/>
  <c r="CB60" i="4"/>
  <c r="CB60" i="7" s="1"/>
  <c r="CB60" i="8" s="1"/>
  <c r="CC60" i="4"/>
  <c r="CC60" i="7"/>
  <c r="CC60" i="8" s="1"/>
  <c r="CA61" i="4"/>
  <c r="CA61" i="7" s="1"/>
  <c r="CA61" i="8" s="1"/>
  <c r="CB61" i="4"/>
  <c r="CB61" i="7"/>
  <c r="CB61" i="8" s="1"/>
  <c r="CC61" i="4"/>
  <c r="CC61" i="7" s="1"/>
  <c r="CC61" i="8" s="1"/>
  <c r="CB55" i="4"/>
  <c r="CB55" i="7"/>
  <c r="CB55" i="8" s="1"/>
  <c r="CC55" i="4"/>
  <c r="CC55" i="7" s="1"/>
  <c r="CC55" i="8" s="1"/>
  <c r="CA55" i="4"/>
  <c r="CA55" i="7"/>
  <c r="CA55" i="8" s="1"/>
  <c r="K71" i="4"/>
  <c r="K65" i="7" s="1"/>
  <c r="K65" i="8" s="1"/>
  <c r="O71" i="4"/>
  <c r="O65" i="7"/>
  <c r="O65" i="8" s="1"/>
  <c r="S71" i="4"/>
  <c r="S65" i="7" s="1"/>
  <c r="S65" i="8" s="1"/>
  <c r="W71" i="4"/>
  <c r="W65" i="7"/>
  <c r="W65" i="8" s="1"/>
  <c r="AA71" i="4"/>
  <c r="AA65" i="7" s="1"/>
  <c r="AA65" i="8" s="1"/>
  <c r="AE71" i="4"/>
  <c r="AE65" i="7"/>
  <c r="AE65" i="8" s="1"/>
  <c r="AI71" i="4"/>
  <c r="AI65" i="7" s="1"/>
  <c r="AI65" i="8" s="1"/>
  <c r="AM71" i="4"/>
  <c r="AM65" i="7"/>
  <c r="AM65" i="8" s="1"/>
  <c r="AQ71" i="4"/>
  <c r="AQ65" i="7" s="1"/>
  <c r="AQ65" i="8" s="1"/>
  <c r="AU71" i="4"/>
  <c r="AU65" i="7"/>
  <c r="AU65" i="8" s="1"/>
  <c r="AY71" i="4"/>
  <c r="AY65" i="7" s="1"/>
  <c r="AY65" i="8" s="1"/>
  <c r="BC71" i="4"/>
  <c r="BC65" i="7"/>
  <c r="BC65" i="8" s="1"/>
  <c r="BG71" i="4"/>
  <c r="BG65" i="7" s="1"/>
  <c r="BG65" i="8" s="1"/>
  <c r="BK71" i="4"/>
  <c r="BK65" i="7"/>
  <c r="BK65" i="8" s="1"/>
  <c r="BO71" i="4"/>
  <c r="BO65" i="7" s="1"/>
  <c r="BO65" i="8" s="1"/>
  <c r="BS71" i="4"/>
  <c r="BS65" i="7"/>
  <c r="BS65" i="8" s="1"/>
  <c r="BW71" i="4"/>
  <c r="BW65" i="7" s="1"/>
  <c r="BW65" i="8" s="1"/>
  <c r="K72" i="4"/>
  <c r="K66" i="7"/>
  <c r="K66" i="8" s="1"/>
  <c r="O72" i="4"/>
  <c r="O66" i="7" s="1"/>
  <c r="O66" i="8" s="1"/>
  <c r="S72" i="4"/>
  <c r="S66" i="7"/>
  <c r="S66" i="8" s="1"/>
  <c r="W72" i="4"/>
  <c r="W66" i="7" s="1"/>
  <c r="W66" i="8" s="1"/>
  <c r="AA72" i="4"/>
  <c r="AA66" i="7"/>
  <c r="AA66" i="8" s="1"/>
  <c r="AE72" i="4"/>
  <c r="AE66" i="7" s="1"/>
  <c r="AE66" i="8" s="1"/>
  <c r="AI72" i="4"/>
  <c r="AI66" i="7"/>
  <c r="AI66" i="8" s="1"/>
  <c r="AM72" i="4"/>
  <c r="AM66" i="7" s="1"/>
  <c r="AM66" i="8" s="1"/>
  <c r="AQ72" i="4"/>
  <c r="AQ66" i="7"/>
  <c r="AQ66" i="8"/>
  <c r="AU72" i="4"/>
  <c r="AU66" i="7" s="1"/>
  <c r="AU66" i="8" s="1"/>
  <c r="AY72" i="4"/>
  <c r="AY66" i="7"/>
  <c r="AY66" i="8" s="1"/>
  <c r="BC72" i="4"/>
  <c r="BC66" i="7" s="1"/>
  <c r="BC66" i="8" s="1"/>
  <c r="BG72" i="4"/>
  <c r="BG66" i="7"/>
  <c r="BG66" i="8" s="1"/>
  <c r="BK72" i="4"/>
  <c r="BK66" i="7" s="1"/>
  <c r="BK66" i="8" s="1"/>
  <c r="BO72" i="4"/>
  <c r="BO66" i="7" s="1"/>
  <c r="BO66" i="8" s="1"/>
  <c r="BS72" i="4"/>
  <c r="BS66" i="7"/>
  <c r="BS66" i="8" s="1"/>
  <c r="BW72" i="4"/>
  <c r="BW66" i="7"/>
  <c r="BW66" i="8"/>
  <c r="K73" i="4"/>
  <c r="K67" i="7" s="1"/>
  <c r="K67" i="8" s="1"/>
  <c r="O73" i="4"/>
  <c r="O67" i="7"/>
  <c r="O67" i="8" s="1"/>
  <c r="S73" i="4"/>
  <c r="S67" i="7" s="1"/>
  <c r="S67" i="8" s="1"/>
  <c r="W73" i="4"/>
  <c r="W67" i="7"/>
  <c r="W67" i="8" s="1"/>
  <c r="AA73" i="4"/>
  <c r="AA67" i="7" s="1"/>
  <c r="AA67" i="8" s="1"/>
  <c r="AE73" i="4"/>
  <c r="AE67" i="7"/>
  <c r="AE67" i="8" s="1"/>
  <c r="AI73" i="4"/>
  <c r="AI67" i="7" s="1"/>
  <c r="AI67" i="8"/>
  <c r="AM73" i="4"/>
  <c r="AM67" i="7" s="1"/>
  <c r="AM67" i="8" s="1"/>
  <c r="AQ73" i="4"/>
  <c r="AQ67" i="7"/>
  <c r="AQ67" i="8"/>
  <c r="AU73" i="4"/>
  <c r="AU67" i="7"/>
  <c r="AU67" i="8"/>
  <c r="AY73" i="4"/>
  <c r="AY67" i="7" s="1"/>
  <c r="AY67" i="8" s="1"/>
  <c r="BC73" i="4"/>
  <c r="BC67" i="7"/>
  <c r="BC67" i="8" s="1"/>
  <c r="BG73" i="4"/>
  <c r="BG67" i="7" s="1"/>
  <c r="BG67" i="8" s="1"/>
  <c r="BK73" i="4"/>
  <c r="BK67" i="7"/>
  <c r="BK67" i="8" s="1"/>
  <c r="BO73" i="4"/>
  <c r="BO67" i="7" s="1"/>
  <c r="BO67" i="8"/>
  <c r="BS73" i="4"/>
  <c r="BS67" i="7" s="1"/>
  <c r="BS67" i="8" s="1"/>
  <c r="BW73" i="4"/>
  <c r="BW67" i="7"/>
  <c r="BW67" i="8"/>
  <c r="K68" i="8"/>
  <c r="O68" i="8"/>
  <c r="S68" i="8"/>
  <c r="W68" i="8"/>
  <c r="AA68" i="8"/>
  <c r="AE68" i="8"/>
  <c r="AI68" i="8"/>
  <c r="AM68" i="8"/>
  <c r="AQ68" i="8"/>
  <c r="AU68" i="8"/>
  <c r="AY68" i="8"/>
  <c r="BC68" i="8"/>
  <c r="BG68" i="8"/>
  <c r="BK68" i="8"/>
  <c r="BO68" i="8"/>
  <c r="BS68" i="8"/>
  <c r="BW68" i="8"/>
  <c r="O70" i="4"/>
  <c r="O64" i="7"/>
  <c r="O64" i="8"/>
  <c r="S70" i="4"/>
  <c r="S64" i="7"/>
  <c r="S64" i="8"/>
  <c r="W70" i="4"/>
  <c r="W64" i="7" s="1"/>
  <c r="W64" i="8" s="1"/>
  <c r="AA70" i="4"/>
  <c r="AA64" i="7"/>
  <c r="AA64" i="8" s="1"/>
  <c r="AE70" i="4"/>
  <c r="AE64" i="7" s="1"/>
  <c r="AE64" i="8" s="1"/>
  <c r="AI70" i="4"/>
  <c r="AI64" i="7"/>
  <c r="AI64" i="8" s="1"/>
  <c r="AM70" i="4"/>
  <c r="AM64" i="7" s="1"/>
  <c r="AM64" i="8"/>
  <c r="AQ70" i="4"/>
  <c r="AQ64" i="7" s="1"/>
  <c r="AQ64" i="8" s="1"/>
  <c r="AU70" i="4"/>
  <c r="AU64" i="7"/>
  <c r="AU64" i="8"/>
  <c r="AY70" i="4"/>
  <c r="AY64" i="7"/>
  <c r="AY64" i="8"/>
  <c r="BC70" i="4"/>
  <c r="BC64" i="7" s="1"/>
  <c r="BC64" i="8" s="1"/>
  <c r="BG70" i="4"/>
  <c r="BG64" i="7"/>
  <c r="BG64" i="8" s="1"/>
  <c r="BK70" i="4"/>
  <c r="BK64" i="7" s="1"/>
  <c r="BK64" i="8" s="1"/>
  <c r="BO70" i="4"/>
  <c r="BO64" i="7"/>
  <c r="BO64" i="8" s="1"/>
  <c r="BS70" i="4"/>
  <c r="BS64" i="7" s="1"/>
  <c r="BS64" i="8"/>
  <c r="BW70" i="4"/>
  <c r="BW64" i="7" s="1"/>
  <c r="BW64" i="8" s="1"/>
  <c r="K70" i="4"/>
  <c r="K64" i="7"/>
  <c r="K64" i="8"/>
  <c r="BC62" i="8"/>
  <c r="BS62" i="8"/>
  <c r="BW62" i="8"/>
  <c r="O55" i="7"/>
  <c r="O55" i="8"/>
  <c r="S55" i="7"/>
  <c r="S55" i="8" s="1"/>
  <c r="W55" i="7"/>
  <c r="W55" i="8" s="1"/>
  <c r="AA55" i="7"/>
  <c r="AA55" i="8" s="1"/>
  <c r="AE55" i="7"/>
  <c r="AE55" i="8"/>
  <c r="AI55" i="7"/>
  <c r="AI55" i="8" s="1"/>
  <c r="AM55" i="7"/>
  <c r="AM55" i="8"/>
  <c r="AQ55" i="7"/>
  <c r="AQ55" i="8" s="1"/>
  <c r="AU55" i="7"/>
  <c r="AU55" i="8"/>
  <c r="AY55" i="7"/>
  <c r="AY55" i="8" s="1"/>
  <c r="BC55" i="7"/>
  <c r="BC55" i="8" s="1"/>
  <c r="BG55" i="7"/>
  <c r="BG55" i="8" s="1"/>
  <c r="BK55" i="7"/>
  <c r="BK55" i="8"/>
  <c r="BO55" i="7"/>
  <c r="BO55" i="8" s="1"/>
  <c r="BS55" i="7"/>
  <c r="BS55" i="8"/>
  <c r="BW55" i="7"/>
  <c r="BW55" i="8" s="1"/>
  <c r="O56" i="7"/>
  <c r="O56" i="8"/>
  <c r="S56" i="7"/>
  <c r="S56" i="8" s="1"/>
  <c r="W56" i="7"/>
  <c r="W56" i="8" s="1"/>
  <c r="AA56" i="7"/>
  <c r="AA56" i="8" s="1"/>
  <c r="AE56" i="7"/>
  <c r="AE56" i="8"/>
  <c r="AI56" i="7"/>
  <c r="AI56" i="8" s="1"/>
  <c r="AM56" i="7"/>
  <c r="AM56" i="8"/>
  <c r="AQ56" i="7"/>
  <c r="AQ56" i="8" s="1"/>
  <c r="AU56" i="7"/>
  <c r="AU56" i="8"/>
  <c r="AY56" i="7"/>
  <c r="AY56" i="8" s="1"/>
  <c r="BC56" i="7"/>
  <c r="BC56" i="8" s="1"/>
  <c r="BG56" i="7"/>
  <c r="BG56" i="8" s="1"/>
  <c r="BK56" i="7"/>
  <c r="BK56" i="8"/>
  <c r="BO56" i="7"/>
  <c r="BO56" i="8" s="1"/>
  <c r="BS56" i="7"/>
  <c r="BS56" i="8"/>
  <c r="BW56" i="7"/>
  <c r="BW56" i="8" s="1"/>
  <c r="O57" i="7"/>
  <c r="O57" i="8"/>
  <c r="S57" i="7"/>
  <c r="S57" i="8" s="1"/>
  <c r="W57" i="7"/>
  <c r="W57" i="8" s="1"/>
  <c r="AA57" i="7"/>
  <c r="AA57" i="8" s="1"/>
  <c r="AE57" i="7"/>
  <c r="AE57" i="8"/>
  <c r="AI57" i="7"/>
  <c r="AI57" i="8" s="1"/>
  <c r="AM57" i="7"/>
  <c r="AM57" i="8"/>
  <c r="AQ57" i="7"/>
  <c r="AQ57" i="8" s="1"/>
  <c r="AU57" i="7"/>
  <c r="AU57" i="8"/>
  <c r="AY57" i="7"/>
  <c r="AY57" i="8" s="1"/>
  <c r="BC57" i="7"/>
  <c r="BC57" i="8" s="1"/>
  <c r="BG57" i="7"/>
  <c r="BG57" i="8" s="1"/>
  <c r="BK57" i="7"/>
  <c r="BK57" i="8"/>
  <c r="BO57" i="7"/>
  <c r="BO57" i="8" s="1"/>
  <c r="BS57" i="7"/>
  <c r="BS57" i="8"/>
  <c r="BW57" i="7"/>
  <c r="BW57" i="8" s="1"/>
  <c r="O58" i="7"/>
  <c r="O58" i="8"/>
  <c r="S58" i="7"/>
  <c r="S58" i="8" s="1"/>
  <c r="W58" i="7"/>
  <c r="W58" i="8" s="1"/>
  <c r="AA58" i="7"/>
  <c r="AA58" i="8" s="1"/>
  <c r="AE58" i="7"/>
  <c r="AE58" i="8"/>
  <c r="AI58" i="7"/>
  <c r="AI58" i="8" s="1"/>
  <c r="AM58" i="7"/>
  <c r="AM58" i="8"/>
  <c r="AQ58" i="7"/>
  <c r="AQ58" i="8" s="1"/>
  <c r="AU58" i="7"/>
  <c r="AU58" i="8"/>
  <c r="AY58" i="7"/>
  <c r="AY58" i="8" s="1"/>
  <c r="BC58" i="7"/>
  <c r="BC58" i="8" s="1"/>
  <c r="BG58" i="7"/>
  <c r="BG58" i="8" s="1"/>
  <c r="BK58" i="7"/>
  <c r="BK58" i="8"/>
  <c r="BO58" i="7"/>
  <c r="BO58" i="8" s="1"/>
  <c r="BS58" i="7"/>
  <c r="BS58" i="8"/>
  <c r="BW58" i="7"/>
  <c r="BW58" i="8" s="1"/>
  <c r="O59" i="7"/>
  <c r="O59" i="8"/>
  <c r="S59" i="7"/>
  <c r="S59" i="8" s="1"/>
  <c r="W59" i="7"/>
  <c r="W59" i="8" s="1"/>
  <c r="AA59" i="7"/>
  <c r="AA59" i="8" s="1"/>
  <c r="AE59" i="7"/>
  <c r="AE59" i="8"/>
  <c r="AI59" i="7"/>
  <c r="AI59" i="8" s="1"/>
  <c r="AM59" i="7"/>
  <c r="AM59" i="8"/>
  <c r="AQ59" i="7"/>
  <c r="AQ59" i="8" s="1"/>
  <c r="AU59" i="7"/>
  <c r="AU59" i="8"/>
  <c r="AY59" i="7"/>
  <c r="AY59" i="8" s="1"/>
  <c r="BC59" i="7"/>
  <c r="BC59" i="8" s="1"/>
  <c r="BG59" i="7"/>
  <c r="BG59" i="8" s="1"/>
  <c r="BK59" i="7"/>
  <c r="BK59" i="8"/>
  <c r="BO59" i="7"/>
  <c r="BO59" i="8" s="1"/>
  <c r="BS59" i="7"/>
  <c r="BS59" i="8"/>
  <c r="BW59" i="7"/>
  <c r="BW59" i="8" s="1"/>
  <c r="O60" i="7"/>
  <c r="O60" i="8"/>
  <c r="S60" i="7"/>
  <c r="S60" i="8" s="1"/>
  <c r="W60" i="7"/>
  <c r="W60" i="8" s="1"/>
  <c r="AA60" i="7"/>
  <c r="AA60" i="8" s="1"/>
  <c r="AE60" i="7"/>
  <c r="AE60" i="8"/>
  <c r="AI60" i="7"/>
  <c r="AI60" i="8" s="1"/>
  <c r="AM60" i="7"/>
  <c r="AM60" i="8"/>
  <c r="AQ60" i="7"/>
  <c r="AQ60" i="8" s="1"/>
  <c r="AU60" i="7"/>
  <c r="AU60" i="8"/>
  <c r="AY60" i="7"/>
  <c r="AY60" i="8"/>
  <c r="BC60" i="7"/>
  <c r="BC60" i="8"/>
  <c r="BG60" i="7"/>
  <c r="BG60" i="8"/>
  <c r="BK60" i="7"/>
  <c r="BK60" i="8"/>
  <c r="BO60" i="7"/>
  <c r="BO60" i="8"/>
  <c r="BS60" i="7"/>
  <c r="BS60" i="8"/>
  <c r="BW60" i="7"/>
  <c r="BW60" i="8"/>
  <c r="O61" i="7"/>
  <c r="O61" i="8"/>
  <c r="S61" i="7"/>
  <c r="S61" i="8"/>
  <c r="W61" i="7"/>
  <c r="W61" i="8"/>
  <c r="AA61" i="7"/>
  <c r="AA61" i="8"/>
  <c r="AE61" i="7"/>
  <c r="AE61" i="8"/>
  <c r="AI61" i="7"/>
  <c r="AI61" i="8"/>
  <c r="AM61" i="7"/>
  <c r="AM61" i="8"/>
  <c r="AQ61" i="7"/>
  <c r="AQ61" i="8"/>
  <c r="AU61" i="7"/>
  <c r="AU61" i="8"/>
  <c r="AY61" i="7"/>
  <c r="AY61" i="8"/>
  <c r="BC61" i="7"/>
  <c r="BC61" i="8"/>
  <c r="BG61" i="7"/>
  <c r="BG61" i="8"/>
  <c r="BK61" i="7"/>
  <c r="BK61" i="8"/>
  <c r="BO61" i="7"/>
  <c r="BO61" i="8"/>
  <c r="BS61" i="7"/>
  <c r="BS61" i="8"/>
  <c r="BW61" i="7"/>
  <c r="BW61" i="8"/>
  <c r="K56" i="7"/>
  <c r="K56" i="8"/>
  <c r="K57" i="7"/>
  <c r="K57" i="8"/>
  <c r="K58" i="7"/>
  <c r="K58" i="8"/>
  <c r="K59" i="7"/>
  <c r="K59" i="8"/>
  <c r="K60" i="7"/>
  <c r="K60" i="8"/>
  <c r="K61" i="7"/>
  <c r="K61" i="8"/>
  <c r="K55" i="7"/>
  <c r="K55" i="8"/>
  <c r="I56" i="7"/>
  <c r="I56" i="8"/>
  <c r="I57" i="7"/>
  <c r="I57" i="8"/>
  <c r="I58" i="7"/>
  <c r="I58" i="8"/>
  <c r="I59" i="7"/>
  <c r="I59" i="8"/>
  <c r="I60" i="7"/>
  <c r="I60" i="8"/>
  <c r="I61" i="7"/>
  <c r="I61" i="8"/>
  <c r="I55" i="7"/>
  <c r="I55" i="8"/>
  <c r="A56" i="4"/>
  <c r="A56" i="7"/>
  <c r="A56" i="8"/>
  <c r="A57" i="4"/>
  <c r="A57" i="7" s="1"/>
  <c r="A57" i="8" s="1"/>
  <c r="A58" i="4"/>
  <c r="A58" i="7"/>
  <c r="A58" i="8" s="1"/>
  <c r="A59" i="4"/>
  <c r="A59" i="7"/>
  <c r="A59" i="8"/>
  <c r="A60" i="4"/>
  <c r="A60" i="7"/>
  <c r="A60" i="8"/>
  <c r="A61" i="4"/>
  <c r="A61" i="7" s="1"/>
  <c r="A61" i="8" s="1"/>
  <c r="A55" i="4"/>
  <c r="A55" i="7"/>
  <c r="A55" i="8" s="1"/>
  <c r="A3" i="13"/>
  <c r="A3" i="12"/>
  <c r="A3" i="9"/>
  <c r="A1" i="8"/>
  <c r="AR5" i="8"/>
  <c r="AP7" i="8"/>
  <c r="AT7" i="8"/>
  <c r="AN9" i="8"/>
  <c r="AR9" i="8"/>
  <c r="AV9" i="8"/>
  <c r="AL11" i="8"/>
  <c r="AP11" i="8"/>
  <c r="AT11" i="8"/>
  <c r="AX11" i="8"/>
  <c r="AJ13" i="8"/>
  <c r="AN13" i="8"/>
  <c r="AR13" i="8"/>
  <c r="AV13" i="8"/>
  <c r="AZ13" i="8"/>
  <c r="AH15" i="8"/>
  <c r="AL15" i="8"/>
  <c r="AP15" i="8"/>
  <c r="AT15" i="8"/>
  <c r="AX15" i="8"/>
  <c r="BB15" i="8"/>
  <c r="AF17" i="8"/>
  <c r="AJ17" i="8"/>
  <c r="AN17" i="8"/>
  <c r="AR17" i="8"/>
  <c r="AV17" i="8"/>
  <c r="AZ17" i="8"/>
  <c r="BD17" i="8"/>
  <c r="AD19" i="8"/>
  <c r="AH19" i="8"/>
  <c r="AL19" i="8"/>
  <c r="AP19" i="8"/>
  <c r="AT19" i="8"/>
  <c r="AX19" i="8"/>
  <c r="BB19" i="8"/>
  <c r="BF19" i="8"/>
  <c r="AB21" i="8"/>
  <c r="AF21" i="8"/>
  <c r="AJ21" i="8"/>
  <c r="AN21" i="8"/>
  <c r="AR21" i="8"/>
  <c r="AV21" i="8"/>
  <c r="AZ21" i="8"/>
  <c r="BD21" i="8"/>
  <c r="BH21" i="8"/>
  <c r="Z23" i="8"/>
  <c r="AD23" i="8"/>
  <c r="AH23" i="8"/>
  <c r="AL23" i="8"/>
  <c r="AP23" i="8"/>
  <c r="AT23" i="8"/>
  <c r="AX23" i="8"/>
  <c r="BB23" i="8"/>
  <c r="BF23" i="8"/>
  <c r="BJ23" i="8"/>
  <c r="X25" i="8"/>
  <c r="AB25" i="8"/>
  <c r="AF25" i="8"/>
  <c r="AJ25" i="8"/>
  <c r="AN25" i="8"/>
  <c r="AR25" i="8"/>
  <c r="AV25" i="8"/>
  <c r="AZ25" i="8"/>
  <c r="BD25" i="8"/>
  <c r="BH25" i="8"/>
  <c r="BL25" i="8"/>
  <c r="V27" i="8"/>
  <c r="Z27" i="8"/>
  <c r="AD27" i="8"/>
  <c r="AH27" i="8"/>
  <c r="AL27" i="8"/>
  <c r="AP27" i="8"/>
  <c r="AT27" i="8"/>
  <c r="AX27" i="8"/>
  <c r="BB27" i="8"/>
  <c r="BF27" i="8"/>
  <c r="BJ27" i="8"/>
  <c r="BN27" i="8"/>
  <c r="T29" i="8"/>
  <c r="X29" i="8"/>
  <c r="AB29" i="8"/>
  <c r="AF29" i="8"/>
  <c r="AJ29" i="8"/>
  <c r="AN29" i="8"/>
  <c r="AR29" i="8"/>
  <c r="AV29" i="8"/>
  <c r="AZ29" i="8"/>
  <c r="BD29" i="8"/>
  <c r="BH29" i="8"/>
  <c r="BL29" i="8"/>
  <c r="BP29" i="8"/>
  <c r="R31" i="8"/>
  <c r="V31" i="8"/>
  <c r="Z31" i="8"/>
  <c r="AD31" i="8"/>
  <c r="AH31" i="8"/>
  <c r="AL31" i="8"/>
  <c r="AP31" i="8"/>
  <c r="AT31" i="8"/>
  <c r="AX31" i="8"/>
  <c r="BB31" i="8"/>
  <c r="BF31" i="8"/>
  <c r="BJ31" i="8"/>
  <c r="BN31" i="8"/>
  <c r="BR31" i="8"/>
  <c r="P33" i="8"/>
  <c r="T33" i="8"/>
  <c r="X33" i="8"/>
  <c r="AB33" i="8"/>
  <c r="AF33" i="8"/>
  <c r="AJ33" i="8"/>
  <c r="AN33" i="8"/>
  <c r="AR33" i="8"/>
  <c r="AV33" i="8"/>
  <c r="AZ33" i="8"/>
  <c r="BD33" i="8"/>
  <c r="BH33" i="8"/>
  <c r="BL33" i="8"/>
  <c r="BP33" i="8"/>
  <c r="BT33" i="8"/>
  <c r="N35" i="8"/>
  <c r="R35" i="8"/>
  <c r="V35" i="8"/>
  <c r="Z35" i="8"/>
  <c r="AD35" i="8"/>
  <c r="AH35" i="8"/>
  <c r="AL35" i="8"/>
  <c r="AP35" i="8"/>
  <c r="AT35" i="8"/>
  <c r="AX35" i="8"/>
  <c r="BB35" i="8"/>
  <c r="BF35" i="8"/>
  <c r="BJ35" i="8"/>
  <c r="BN35" i="8"/>
  <c r="BR35" i="8"/>
  <c r="BV35" i="8"/>
  <c r="AR5" i="7"/>
  <c r="AP7" i="7"/>
  <c r="AT7" i="7"/>
  <c r="AV9" i="7"/>
  <c r="AR9" i="7"/>
  <c r="AN9" i="7"/>
  <c r="AL11" i="7"/>
  <c r="AP11" i="7"/>
  <c r="AT11" i="7"/>
  <c r="AX11" i="7"/>
  <c r="AZ13" i="7"/>
  <c r="AV13" i="7"/>
  <c r="AR13" i="7"/>
  <c r="AN13" i="7"/>
  <c r="AJ13" i="7"/>
  <c r="AH15" i="7"/>
  <c r="AL15" i="7"/>
  <c r="AP15" i="7"/>
  <c r="AT15" i="7"/>
  <c r="AX15" i="7"/>
  <c r="BB15" i="7"/>
  <c r="BD17" i="7"/>
  <c r="AZ17" i="7"/>
  <c r="AV17" i="7"/>
  <c r="AR17" i="7"/>
  <c r="AN17" i="7"/>
  <c r="AJ17" i="7"/>
  <c r="AF17" i="7"/>
  <c r="AD19" i="7"/>
  <c r="AH19" i="7"/>
  <c r="AL19" i="7"/>
  <c r="AP19" i="7"/>
  <c r="AT19" i="7"/>
  <c r="AX19" i="7"/>
  <c r="BB19" i="7"/>
  <c r="BF19" i="7"/>
  <c r="BH21" i="7"/>
  <c r="BD21" i="7"/>
  <c r="AZ21" i="7"/>
  <c r="AV21" i="7"/>
  <c r="AR21" i="7"/>
  <c r="AN21" i="7"/>
  <c r="AJ21" i="7"/>
  <c r="AF21" i="7"/>
  <c r="AB21" i="7"/>
  <c r="Z23" i="7"/>
  <c r="AD23" i="7"/>
  <c r="AH23" i="7"/>
  <c r="AL23" i="7"/>
  <c r="AP23" i="7"/>
  <c r="AT23" i="7"/>
  <c r="AX23" i="7"/>
  <c r="BB23" i="7"/>
  <c r="BF23" i="7"/>
  <c r="BJ23" i="7"/>
  <c r="BL25" i="7"/>
  <c r="BH25" i="7"/>
  <c r="BD25" i="7"/>
  <c r="AZ25" i="7"/>
  <c r="AV25" i="7"/>
  <c r="AR25" i="7"/>
  <c r="AN25" i="7"/>
  <c r="AJ25" i="7"/>
  <c r="AF25" i="7"/>
  <c r="AB25" i="7"/>
  <c r="X25" i="7"/>
  <c r="V27" i="7"/>
  <c r="Z27" i="7"/>
  <c r="AD27" i="7"/>
  <c r="AH27" i="7"/>
  <c r="AL27" i="7"/>
  <c r="AP27" i="7"/>
  <c r="AT27" i="7"/>
  <c r="AX27" i="7"/>
  <c r="BB27" i="7"/>
  <c r="BF27" i="7"/>
  <c r="BJ27" i="7"/>
  <c r="BV35" i="7"/>
  <c r="BN27" i="7"/>
  <c r="BT33" i="7"/>
  <c r="BP29" i="7"/>
  <c r="BL29" i="7"/>
  <c r="BH29" i="7"/>
  <c r="BD29" i="7"/>
  <c r="AZ29" i="7"/>
  <c r="AV29" i="7"/>
  <c r="AR29" i="7"/>
  <c r="AN29" i="7"/>
  <c r="AJ29" i="7"/>
  <c r="AF29" i="7"/>
  <c r="AB29" i="7"/>
  <c r="X29" i="7"/>
  <c r="T29" i="7"/>
  <c r="R31" i="7"/>
  <c r="V31" i="7"/>
  <c r="Z31" i="7"/>
  <c r="AD31" i="7"/>
  <c r="AH31" i="7"/>
  <c r="AL31" i="7"/>
  <c r="AP31" i="7"/>
  <c r="AT31" i="7"/>
  <c r="AX31" i="7"/>
  <c r="BB31" i="7"/>
  <c r="BF31" i="7"/>
  <c r="BJ31" i="7"/>
  <c r="BN31" i="7"/>
  <c r="BR31" i="7"/>
  <c r="BP33" i="7"/>
  <c r="BL33" i="7"/>
  <c r="BH33" i="7"/>
  <c r="BD33" i="7"/>
  <c r="AZ33" i="7"/>
  <c r="AV33" i="7"/>
  <c r="AR33" i="7"/>
  <c r="AN33" i="7"/>
  <c r="AJ33" i="7"/>
  <c r="AF33" i="7"/>
  <c r="AB33" i="7"/>
  <c r="X33" i="7"/>
  <c r="T33" i="7"/>
  <c r="P33" i="7"/>
  <c r="BR35" i="7"/>
  <c r="BN35" i="7"/>
  <c r="BJ35" i="7"/>
  <c r="BF35" i="7"/>
  <c r="BB35" i="7"/>
  <c r="AX35" i="7"/>
  <c r="AT35" i="7"/>
  <c r="AP35" i="7"/>
  <c r="AL35" i="7"/>
  <c r="AH35" i="7"/>
  <c r="AD35" i="7"/>
  <c r="V35" i="7"/>
  <c r="Z35" i="7"/>
  <c r="R35" i="7"/>
  <c r="N35" i="7"/>
  <c r="A1" i="7"/>
  <c r="A1" i="4"/>
  <c r="K69" i="4" l="1"/>
  <c r="K62" i="7" s="1"/>
  <c r="BO69" i="4"/>
  <c r="BO62" i="7" s="1"/>
  <c r="BK62" i="8"/>
  <c r="AY69" i="4"/>
  <c r="AY62" i="7" s="1"/>
  <c r="BG69" i="4"/>
  <c r="BG62" i="7" s="1"/>
  <c r="AA69" i="4"/>
  <c r="AA62" i="7" s="1"/>
  <c r="AU65" i="4"/>
  <c r="AU69" i="4" s="1"/>
  <c r="AU62" i="7" s="1"/>
  <c r="AQ66" i="4"/>
  <c r="AQ62" i="4"/>
  <c r="AM67" i="4"/>
  <c r="AM63" i="4"/>
  <c r="AM69" i="4" s="1"/>
  <c r="AM62" i="7" s="1"/>
  <c r="AI68" i="4"/>
  <c r="AI64" i="4"/>
  <c r="AI69" i="4" s="1"/>
  <c r="AI62" i="7" s="1"/>
  <c r="AE65" i="4"/>
  <c r="AE69" i="4" s="1"/>
  <c r="AE62" i="7" s="1"/>
  <c r="W67" i="4"/>
  <c r="W63" i="4"/>
  <c r="W69" i="4" s="1"/>
  <c r="W62" i="7" s="1"/>
  <c r="O65" i="4"/>
  <c r="O69" i="4" s="1"/>
  <c r="O62" i="7" s="1"/>
  <c r="AE62" i="8" l="1"/>
  <c r="O62" i="8"/>
  <c r="BS63" i="7"/>
  <c r="BS63" i="8" s="1"/>
  <c r="B19" i="9" s="1"/>
  <c r="M19" i="9" s="1"/>
  <c r="BC63" i="7"/>
  <c r="BC63" i="8" s="1"/>
  <c r="B15" i="9" s="1"/>
  <c r="M15" i="9" s="1"/>
  <c r="BK63" i="7"/>
  <c r="BK63" i="8" s="1"/>
  <c r="B17" i="9" s="1"/>
  <c r="M17" i="9" s="1"/>
  <c r="AU63" i="7"/>
  <c r="AU63" i="8" s="1"/>
  <c r="B13" i="9" s="1"/>
  <c r="M13" i="9" s="1"/>
  <c r="AU62" i="8"/>
  <c r="AI62" i="8"/>
  <c r="W62" i="8"/>
  <c r="AM62" i="8"/>
  <c r="AA63" i="7"/>
  <c r="AA63" i="8" s="1"/>
  <c r="B8" i="9" s="1"/>
  <c r="M8" i="9" s="1"/>
  <c r="AA62" i="8"/>
  <c r="AY62" i="8"/>
  <c r="K63" i="7"/>
  <c r="K63" i="8" s="1"/>
  <c r="B4" i="9" s="1"/>
  <c r="K62" i="8"/>
  <c r="AQ69" i="4"/>
  <c r="AQ62" i="7" s="1"/>
  <c r="BG63" i="7"/>
  <c r="BG63" i="8" s="1"/>
  <c r="B16" i="9" s="1"/>
  <c r="M16" i="9" s="1"/>
  <c r="BG62" i="8"/>
  <c r="BO62" i="8"/>
  <c r="M4" i="9" l="1"/>
  <c r="AQ63" i="7"/>
  <c r="AQ63" i="8" s="1"/>
  <c r="B12" i="9" s="1"/>
  <c r="M12" i="9" s="1"/>
  <c r="AQ62" i="8"/>
  <c r="AY63" i="7"/>
  <c r="AY63" i="8" s="1"/>
  <c r="B14" i="9" s="1"/>
  <c r="M14" i="9" s="1"/>
  <c r="AI63" i="7"/>
  <c r="AI63" i="8" s="1"/>
  <c r="B10" i="9" s="1"/>
  <c r="M10" i="9" s="1"/>
  <c r="BW63" i="7"/>
  <c r="BW63" i="8" s="1"/>
  <c r="B20" i="9" s="1"/>
  <c r="M20" i="9" s="1"/>
  <c r="AE63" i="7"/>
  <c r="AE63" i="8" s="1"/>
  <c r="B9" i="9" s="1"/>
  <c r="M9" i="9" s="1"/>
  <c r="AM63" i="7"/>
  <c r="AM63" i="8" s="1"/>
  <c r="B11" i="9" s="1"/>
  <c r="M11" i="9" s="1"/>
  <c r="BO63" i="7"/>
  <c r="BO63" i="8" s="1"/>
  <c r="B18" i="9" s="1"/>
  <c r="M18" i="9" s="1"/>
  <c r="W63" i="7"/>
  <c r="W63" i="8" s="1"/>
  <c r="B7" i="9" s="1"/>
  <c r="M7" i="9" s="1"/>
  <c r="S63" i="7"/>
  <c r="S63" i="8" s="1"/>
  <c r="B6" i="9" s="1"/>
  <c r="M6" i="9" s="1"/>
  <c r="O63" i="7"/>
  <c r="O63" i="8" s="1"/>
  <c r="B5" i="9" s="1"/>
  <c r="M5" i="9" s="1"/>
  <c r="K22" i="9" l="1"/>
  <c r="H22" i="9"/>
  <c r="G22" i="9"/>
  <c r="D22" i="9"/>
  <c r="I22" i="9"/>
  <c r="C22" i="9"/>
  <c r="C23" i="9" s="1"/>
  <c r="B4" i="12" s="1"/>
  <c r="J22" i="9"/>
  <c r="E22" i="9"/>
  <c r="L22" i="9"/>
  <c r="F22" i="9"/>
  <c r="F23" i="9" s="1"/>
  <c r="B7" i="12" s="1"/>
  <c r="M7" i="12" s="1"/>
  <c r="H23" i="9" l="1"/>
  <c r="B9" i="12" s="1"/>
  <c r="M9" i="12" s="1"/>
  <c r="E23" i="9"/>
  <c r="B6" i="12" s="1"/>
  <c r="M6" i="12" s="1"/>
  <c r="D23" i="9"/>
  <c r="B5" i="12" s="1"/>
  <c r="M5" i="12" s="1"/>
  <c r="M4" i="12"/>
  <c r="J23" i="9"/>
  <c r="B11" i="12" s="1"/>
  <c r="M11" i="12" s="1"/>
  <c r="G23" i="9"/>
  <c r="B8" i="12" s="1"/>
  <c r="M8" i="12" s="1"/>
  <c r="L23" i="9"/>
  <c r="B13" i="12" s="1"/>
  <c r="M13" i="12" s="1"/>
  <c r="I23" i="9"/>
  <c r="B10" i="12" s="1"/>
  <c r="M10" i="12" s="1"/>
  <c r="K23" i="9"/>
  <c r="B12" i="12" s="1"/>
  <c r="M12" i="12" s="1"/>
  <c r="G15" i="12" l="1"/>
  <c r="G16" i="12" s="1"/>
  <c r="B8" i="13" s="1"/>
  <c r="M8" i="13" s="1"/>
  <c r="J15" i="12"/>
  <c r="J16" i="12" s="1"/>
  <c r="B11" i="13" s="1"/>
  <c r="M11" i="13" s="1"/>
  <c r="D15" i="12"/>
  <c r="D16" i="12" s="1"/>
  <c r="B5" i="13" s="1"/>
  <c r="M5" i="13" s="1"/>
  <c r="C15" i="12"/>
  <c r="C16" i="12" s="1"/>
  <c r="B4" i="13" s="1"/>
  <c r="I15" i="12"/>
  <c r="I16" i="12" s="1"/>
  <c r="B10" i="13" s="1"/>
  <c r="M10" i="13" s="1"/>
  <c r="L15" i="12"/>
  <c r="L16" i="12" s="1"/>
  <c r="B13" i="13" s="1"/>
  <c r="M13" i="13" s="1"/>
  <c r="F15" i="12"/>
  <c r="F16" i="12" s="1"/>
  <c r="B7" i="13" s="1"/>
  <c r="M7" i="13" s="1"/>
  <c r="K15" i="12"/>
  <c r="K16" i="12" s="1"/>
  <c r="B12" i="13" s="1"/>
  <c r="M12" i="13" s="1"/>
  <c r="E15" i="12"/>
  <c r="E16" i="12" s="1"/>
  <c r="B6" i="13" s="1"/>
  <c r="M6" i="13" s="1"/>
  <c r="H15" i="12"/>
  <c r="H16" i="12" s="1"/>
  <c r="B9" i="13" s="1"/>
  <c r="M9" i="13" s="1"/>
  <c r="E15" i="13" l="1"/>
  <c r="I15" i="13"/>
  <c r="C15" i="13"/>
  <c r="C16" i="13" s="1"/>
  <c r="G15" i="13"/>
  <c r="K15" i="13"/>
  <c r="D15" i="13"/>
  <c r="H15" i="13"/>
  <c r="H16" i="13" s="1"/>
  <c r="L15" i="13"/>
  <c r="F15" i="13"/>
  <c r="J15" i="13"/>
  <c r="M4" i="13"/>
  <c r="J16" i="13" l="1"/>
  <c r="I16" i="13"/>
  <c r="F16" i="13"/>
  <c r="E16" i="13"/>
  <c r="L16" i="13"/>
  <c r="G16" i="13"/>
  <c r="D16" i="13"/>
  <c r="K16" i="13"/>
</calcChain>
</file>

<file path=xl/comments1.xml><?xml version="1.0" encoding="utf-8"?>
<comments xmlns="http://schemas.openxmlformats.org/spreadsheetml/2006/main">
  <authors>
    <author>IRT-CS</author>
    <author>Scott Converse</author>
  </authors>
  <commentList>
    <comment ref="J14" authorId="0" shapeId="0">
      <text>
        <r>
          <rPr>
            <sz val="12"/>
            <color indexed="81"/>
            <rFont val="Arial"/>
            <family val="2"/>
          </rPr>
          <t>The triangular roof of the house of quality is used to indicate where technical requirements trade-off or reinforce each other. Does improving one requirement result in a decrease (-) of an increase (+) in another requirement? This information can help the design team by making explicit where tradeoffs are needed.</t>
        </r>
      </text>
    </comment>
    <comment ref="E27" authorId="0" shapeId="0">
      <text>
        <r>
          <rPr>
            <sz val="12"/>
            <color indexed="81"/>
            <rFont val="Arial"/>
            <family val="2"/>
          </rPr>
          <t>From the customer and design requirements worksheet.</t>
        </r>
      </text>
    </comment>
    <comment ref="H38" authorId="0" shapeId="0">
      <text>
        <r>
          <rPr>
            <sz val="12"/>
            <color indexed="81"/>
            <rFont val="Arial"/>
            <family val="2"/>
          </rPr>
          <t>From the customer and design requirements worksheet.</t>
        </r>
      </text>
    </comment>
    <comment ref="CA48" authorId="0" shapeId="0">
      <text>
        <r>
          <rPr>
            <sz val="12"/>
            <color indexed="81"/>
            <rFont val="Arial"/>
            <family val="2"/>
          </rPr>
          <t>From the customer and design requirements worksheet.</t>
        </r>
      </text>
    </comment>
    <comment ref="CB48" authorId="0" shapeId="0">
      <text>
        <r>
          <rPr>
            <sz val="12"/>
            <color indexed="81"/>
            <rFont val="Arial"/>
            <family val="2"/>
          </rPr>
          <t>From the customer and design requirements worksheet.</t>
        </r>
      </text>
    </comment>
    <comment ref="CC48" authorId="0" shapeId="0">
      <text>
        <r>
          <rPr>
            <sz val="12"/>
            <color indexed="81"/>
            <rFont val="Arial"/>
            <family val="2"/>
          </rPr>
          <t>From the customer and design requirements worksheet.</t>
        </r>
        <r>
          <rPr>
            <sz val="8"/>
            <color indexed="81"/>
            <rFont val="Tahoma"/>
          </rPr>
          <t xml:space="preserve">
</t>
        </r>
      </text>
    </comment>
    <comment ref="A54" authorId="1" shapeId="0">
      <text>
        <r>
          <rPr>
            <sz val="12"/>
            <color indexed="81"/>
            <rFont val="Arial"/>
            <family val="2"/>
          </rPr>
          <t>From the customer and design requirements worksheet</t>
        </r>
      </text>
    </comment>
    <comment ref="K55" authorId="0" shapeId="0">
      <text>
        <r>
          <rPr>
            <sz val="12"/>
            <color indexed="81"/>
            <rFont val="Arial"/>
            <family val="2"/>
          </rPr>
          <t>Input the strength of the relationship between each customer requirement and each technical requirement. 
1 = weak, 3=medium, 5=strong.</t>
        </r>
        <r>
          <rPr>
            <sz val="8"/>
            <color indexed="81"/>
            <rFont val="Tahoma"/>
          </rPr>
          <t xml:space="preserve">
</t>
        </r>
      </text>
    </comment>
    <comment ref="A69" authorId="0" shapeId="0">
      <text>
        <r>
          <rPr>
            <sz val="12"/>
            <color indexed="81"/>
            <rFont val="Arial"/>
            <family val="2"/>
          </rPr>
          <t>Calculated on this worksheet</t>
        </r>
      </text>
    </comment>
    <comment ref="A71" authorId="1" shapeId="0">
      <text>
        <r>
          <rPr>
            <sz val="12"/>
            <color indexed="81"/>
            <rFont val="Arial"/>
            <family val="2"/>
          </rPr>
          <t>From customer and design requirements worksheet</t>
        </r>
      </text>
    </comment>
    <comment ref="A72" authorId="1" shapeId="0">
      <text>
        <r>
          <rPr>
            <sz val="12"/>
            <color indexed="81"/>
            <rFont val="Arial"/>
            <family val="2"/>
          </rPr>
          <t>From customer and design requirements worksheet</t>
        </r>
      </text>
    </comment>
    <comment ref="A73" authorId="1" shapeId="0">
      <text>
        <r>
          <rPr>
            <sz val="12"/>
            <color indexed="81"/>
            <rFont val="Arial"/>
            <family val="2"/>
          </rPr>
          <t>From customer and design requirements worksheet</t>
        </r>
      </text>
    </comment>
  </commentList>
</comments>
</file>

<file path=xl/comments2.xml><?xml version="1.0" encoding="utf-8"?>
<comments xmlns="http://schemas.openxmlformats.org/spreadsheetml/2006/main">
  <authors>
    <author>IRT-CS</author>
    <author>Scott Converse</author>
  </authors>
  <commentList>
    <comment ref="J14" authorId="0" shapeId="0">
      <text>
        <r>
          <rPr>
            <sz val="12"/>
            <color indexed="81"/>
            <rFont val="Arial"/>
            <family val="2"/>
          </rPr>
          <t>From HOQ template-1</t>
        </r>
      </text>
    </comment>
    <comment ref="E27" authorId="0" shapeId="0">
      <text>
        <r>
          <rPr>
            <sz val="12"/>
            <color indexed="81"/>
            <rFont val="Arial"/>
            <family val="2"/>
          </rPr>
          <t>From the customer and design requirements worksheet.</t>
        </r>
      </text>
    </comment>
    <comment ref="H38" authorId="0" shapeId="0">
      <text>
        <r>
          <rPr>
            <sz val="12"/>
            <color indexed="81"/>
            <rFont val="Arial"/>
            <family val="2"/>
          </rPr>
          <t>From the customer and design requirements worksheet.</t>
        </r>
      </text>
    </comment>
    <comment ref="CA48" authorId="0" shapeId="0">
      <text>
        <r>
          <rPr>
            <sz val="12"/>
            <color indexed="81"/>
            <rFont val="Arial"/>
            <family val="2"/>
          </rPr>
          <t>From the customer and design requirements worksheet.</t>
        </r>
      </text>
    </comment>
    <comment ref="CB48" authorId="0" shapeId="0">
      <text>
        <r>
          <rPr>
            <sz val="12"/>
            <color indexed="81"/>
            <rFont val="Arial"/>
            <family val="2"/>
          </rPr>
          <t>From the customer and design requirements worksheet.</t>
        </r>
      </text>
    </comment>
    <comment ref="CC48" authorId="0" shapeId="0">
      <text>
        <r>
          <rPr>
            <sz val="12"/>
            <color indexed="81"/>
            <rFont val="Arial"/>
            <family val="2"/>
          </rPr>
          <t>From the customer and design requirements worksheet.</t>
        </r>
        <r>
          <rPr>
            <sz val="8"/>
            <color indexed="81"/>
            <rFont val="Tahoma"/>
          </rPr>
          <t xml:space="preserve">
</t>
        </r>
      </text>
    </comment>
    <comment ref="A54" authorId="1" shapeId="0">
      <text>
        <r>
          <rPr>
            <sz val="12"/>
            <color indexed="81"/>
            <rFont val="Arial"/>
            <family val="2"/>
          </rPr>
          <t>From the customer and design requirements worksheet</t>
        </r>
      </text>
    </comment>
    <comment ref="K55" authorId="0" shapeId="0">
      <text>
        <r>
          <rPr>
            <sz val="12"/>
            <color indexed="81"/>
            <rFont val="Arial"/>
            <family val="2"/>
          </rPr>
          <t>From HOQ template -1</t>
        </r>
      </text>
    </comment>
    <comment ref="A62" authorId="0" shapeId="0">
      <text>
        <r>
          <rPr>
            <sz val="12"/>
            <color indexed="81"/>
            <rFont val="Arial"/>
            <family val="2"/>
          </rPr>
          <t>From HOQ template-1 worksheet.</t>
        </r>
      </text>
    </comment>
    <comment ref="A63" authorId="0" shapeId="0">
      <text>
        <r>
          <rPr>
            <sz val="12"/>
            <color indexed="81"/>
            <rFont val="Arial"/>
            <family val="2"/>
          </rPr>
          <t>From HOQ template-1 worksheet.</t>
        </r>
      </text>
    </comment>
    <comment ref="A65" authorId="1" shapeId="0">
      <text>
        <r>
          <rPr>
            <sz val="12"/>
            <color indexed="81"/>
            <rFont val="Arial"/>
            <family val="2"/>
          </rPr>
          <t>From customer and design requirements worksheet</t>
        </r>
      </text>
    </comment>
    <comment ref="A66" authorId="1" shapeId="0">
      <text>
        <r>
          <rPr>
            <sz val="12"/>
            <color indexed="81"/>
            <rFont val="Arial"/>
            <family val="2"/>
          </rPr>
          <t>From customer and design requirements worksheet</t>
        </r>
      </text>
    </comment>
    <comment ref="A67" authorId="1" shapeId="0">
      <text>
        <r>
          <rPr>
            <sz val="12"/>
            <color indexed="81"/>
            <rFont val="Arial"/>
            <family val="2"/>
          </rPr>
          <t>From customer and design requirements worksheet</t>
        </r>
      </text>
    </comment>
  </commentList>
</comments>
</file>

<file path=xl/comments3.xml><?xml version="1.0" encoding="utf-8"?>
<comments xmlns="http://schemas.openxmlformats.org/spreadsheetml/2006/main">
  <authors>
    <author>IRT-CS</author>
    <author>Scott Converse</author>
  </authors>
  <commentList>
    <comment ref="J14" authorId="0" shapeId="0">
      <text>
        <r>
          <rPr>
            <sz val="12"/>
            <color indexed="81"/>
            <rFont val="Arial"/>
            <family val="2"/>
          </rPr>
          <t>From HOQ template-1</t>
        </r>
      </text>
    </comment>
    <comment ref="E27" authorId="0" shapeId="0">
      <text>
        <r>
          <rPr>
            <sz val="12"/>
            <color indexed="81"/>
            <rFont val="Arial"/>
            <family val="2"/>
          </rPr>
          <t>From the customer and design requirements worksheet.</t>
        </r>
      </text>
    </comment>
    <comment ref="H38" authorId="0" shapeId="0">
      <text>
        <r>
          <rPr>
            <sz val="12"/>
            <color indexed="81"/>
            <rFont val="Arial"/>
            <family val="2"/>
          </rPr>
          <t>From the customer and design requirements worksheet.</t>
        </r>
      </text>
    </comment>
    <comment ref="CA48" authorId="0" shapeId="0">
      <text>
        <r>
          <rPr>
            <sz val="12"/>
            <color indexed="81"/>
            <rFont val="Arial"/>
            <family val="2"/>
          </rPr>
          <t>From the customer and design requirements worksheet.</t>
        </r>
      </text>
    </comment>
    <comment ref="CB48" authorId="0" shapeId="0">
      <text>
        <r>
          <rPr>
            <sz val="12"/>
            <color indexed="81"/>
            <rFont val="Arial"/>
            <family val="2"/>
          </rPr>
          <t>From the customer and design requirements worksheet.</t>
        </r>
      </text>
    </comment>
    <comment ref="CC48" authorId="0" shapeId="0">
      <text>
        <r>
          <rPr>
            <sz val="12"/>
            <color indexed="81"/>
            <rFont val="Arial"/>
            <family val="2"/>
          </rPr>
          <t>From the customer and design requirements worksheet.</t>
        </r>
        <r>
          <rPr>
            <sz val="8"/>
            <color indexed="81"/>
            <rFont val="Tahoma"/>
          </rPr>
          <t xml:space="preserve">
</t>
        </r>
      </text>
    </comment>
    <comment ref="A54" authorId="1" shapeId="0">
      <text>
        <r>
          <rPr>
            <sz val="12"/>
            <color indexed="81"/>
            <rFont val="Arial"/>
            <family val="2"/>
          </rPr>
          <t>From the customer and design requirements worksheet</t>
        </r>
      </text>
    </comment>
    <comment ref="K55" authorId="0" shapeId="0">
      <text>
        <r>
          <rPr>
            <sz val="12"/>
            <color indexed="81"/>
            <rFont val="Arial"/>
            <family val="2"/>
          </rPr>
          <t>From HOQ template -1</t>
        </r>
      </text>
    </comment>
    <comment ref="A62" authorId="0" shapeId="0">
      <text>
        <r>
          <rPr>
            <sz val="12"/>
            <color indexed="81"/>
            <rFont val="Arial"/>
            <family val="2"/>
          </rPr>
          <t>From HOQ template-1 worksheet.</t>
        </r>
      </text>
    </comment>
    <comment ref="A63" authorId="0" shapeId="0">
      <text>
        <r>
          <rPr>
            <sz val="12"/>
            <color indexed="81"/>
            <rFont val="Arial"/>
            <family val="2"/>
          </rPr>
          <t>From HOQ template-1 worksheet.</t>
        </r>
      </text>
    </comment>
    <comment ref="A65" authorId="1" shapeId="0">
      <text>
        <r>
          <rPr>
            <sz val="12"/>
            <color indexed="81"/>
            <rFont val="Arial"/>
            <family val="2"/>
          </rPr>
          <t>From customer and design requirements worksheet</t>
        </r>
      </text>
    </comment>
    <comment ref="A66" authorId="1" shapeId="0">
      <text>
        <r>
          <rPr>
            <sz val="12"/>
            <color indexed="81"/>
            <rFont val="Arial"/>
            <family val="2"/>
          </rPr>
          <t>From customer and design requirements worksheet</t>
        </r>
      </text>
    </comment>
    <comment ref="A67" authorId="1" shapeId="0">
      <text>
        <r>
          <rPr>
            <sz val="12"/>
            <color indexed="81"/>
            <rFont val="Arial"/>
            <family val="2"/>
          </rPr>
          <t>From customer and design requirements worksheet</t>
        </r>
      </text>
    </comment>
    <comment ref="A68" authorId="0" shapeId="0">
      <text>
        <r>
          <rPr>
            <sz val="12"/>
            <color indexed="81"/>
            <rFont val="Arial"/>
            <family val="2"/>
          </rPr>
          <t>From HOQ template-2 worksheet</t>
        </r>
      </text>
    </comment>
  </commentList>
</comments>
</file>

<file path=xl/comments4.xml><?xml version="1.0" encoding="utf-8"?>
<comments xmlns="http://schemas.openxmlformats.org/spreadsheetml/2006/main">
  <authors>
    <author>IRT-CS</author>
  </authors>
  <commentList>
    <comment ref="A4" authorId="0" shapeId="0">
      <text>
        <r>
          <rPr>
            <sz val="12"/>
            <color indexed="81"/>
            <rFont val="Arial"/>
            <family val="2"/>
          </rPr>
          <t>From HOQ 1 Final</t>
        </r>
        <r>
          <rPr>
            <sz val="8"/>
            <color indexed="81"/>
            <rFont val="Tahoma"/>
          </rPr>
          <t xml:space="preserve">
</t>
        </r>
      </text>
    </comment>
    <comment ref="A5" authorId="0" shapeId="0">
      <text>
        <r>
          <rPr>
            <sz val="12"/>
            <color indexed="81"/>
            <rFont val="Arial"/>
            <family val="2"/>
          </rPr>
          <t>From HOQ 1 Final</t>
        </r>
        <r>
          <rPr>
            <sz val="8"/>
            <color indexed="81"/>
            <rFont val="Tahoma"/>
          </rPr>
          <t xml:space="preserve">
</t>
        </r>
      </text>
    </comment>
    <comment ref="A6" authorId="0" shapeId="0">
      <text>
        <r>
          <rPr>
            <sz val="12"/>
            <color indexed="81"/>
            <rFont val="Arial"/>
            <family val="2"/>
          </rPr>
          <t>From HOQ 1 Final</t>
        </r>
        <r>
          <rPr>
            <sz val="8"/>
            <color indexed="81"/>
            <rFont val="Tahoma"/>
          </rPr>
          <t xml:space="preserve">
</t>
        </r>
      </text>
    </comment>
    <comment ref="A7" authorId="0" shapeId="0">
      <text>
        <r>
          <rPr>
            <sz val="12"/>
            <color indexed="81"/>
            <rFont val="Arial"/>
            <family val="2"/>
          </rPr>
          <t>From HOQ 1 Final</t>
        </r>
        <r>
          <rPr>
            <sz val="8"/>
            <color indexed="81"/>
            <rFont val="Tahoma"/>
          </rPr>
          <t xml:space="preserve">
</t>
        </r>
      </text>
    </comment>
    <comment ref="A8" authorId="0" shapeId="0">
      <text>
        <r>
          <rPr>
            <sz val="12"/>
            <color indexed="81"/>
            <rFont val="Arial"/>
            <family val="2"/>
          </rPr>
          <t>From HOQ 1 Final</t>
        </r>
        <r>
          <rPr>
            <sz val="8"/>
            <color indexed="81"/>
            <rFont val="Tahoma"/>
          </rPr>
          <t xml:space="preserve">
</t>
        </r>
      </text>
    </comment>
    <comment ref="A9" authorId="0" shapeId="0">
      <text>
        <r>
          <rPr>
            <sz val="12"/>
            <color indexed="81"/>
            <rFont val="Arial"/>
            <family val="2"/>
          </rPr>
          <t>From HOQ 1 Final</t>
        </r>
        <r>
          <rPr>
            <sz val="8"/>
            <color indexed="81"/>
            <rFont val="Tahoma"/>
          </rPr>
          <t xml:space="preserve">
</t>
        </r>
      </text>
    </comment>
    <comment ref="A10" authorId="0" shapeId="0">
      <text>
        <r>
          <rPr>
            <sz val="12"/>
            <color indexed="81"/>
            <rFont val="Arial"/>
            <family val="2"/>
          </rPr>
          <t>From HOQ 1 Final</t>
        </r>
        <r>
          <rPr>
            <sz val="8"/>
            <color indexed="81"/>
            <rFont val="Tahoma"/>
          </rPr>
          <t xml:space="preserve">
</t>
        </r>
      </text>
    </comment>
    <comment ref="A11" authorId="0" shapeId="0">
      <text>
        <r>
          <rPr>
            <sz val="12"/>
            <color indexed="81"/>
            <rFont val="Arial"/>
            <family val="2"/>
          </rPr>
          <t>From HOQ 1 Final</t>
        </r>
        <r>
          <rPr>
            <sz val="8"/>
            <color indexed="81"/>
            <rFont val="Tahoma"/>
          </rPr>
          <t xml:space="preserve">
</t>
        </r>
      </text>
    </comment>
    <comment ref="A12" authorId="0" shapeId="0">
      <text>
        <r>
          <rPr>
            <sz val="12"/>
            <color indexed="81"/>
            <rFont val="Arial"/>
            <family val="2"/>
          </rPr>
          <t>From HOQ 1 Final</t>
        </r>
        <r>
          <rPr>
            <sz val="8"/>
            <color indexed="81"/>
            <rFont val="Tahoma"/>
          </rPr>
          <t xml:space="preserve">
</t>
        </r>
      </text>
    </comment>
    <comment ref="A13" authorId="0" shapeId="0">
      <text>
        <r>
          <rPr>
            <sz val="12"/>
            <color indexed="81"/>
            <rFont val="Arial"/>
            <family val="2"/>
          </rPr>
          <t>From HOQ 1 Final</t>
        </r>
        <r>
          <rPr>
            <sz val="8"/>
            <color indexed="81"/>
            <rFont val="Tahoma"/>
          </rPr>
          <t xml:space="preserve">
</t>
        </r>
      </text>
    </comment>
    <comment ref="A14" authorId="0" shapeId="0">
      <text>
        <r>
          <rPr>
            <sz val="12"/>
            <color indexed="81"/>
            <rFont val="Arial"/>
            <family val="2"/>
          </rPr>
          <t>From HOQ 1 Final</t>
        </r>
        <r>
          <rPr>
            <sz val="8"/>
            <color indexed="81"/>
            <rFont val="Tahoma"/>
          </rPr>
          <t xml:space="preserve">
</t>
        </r>
      </text>
    </comment>
    <comment ref="A15" authorId="0" shapeId="0">
      <text>
        <r>
          <rPr>
            <sz val="12"/>
            <color indexed="81"/>
            <rFont val="Arial"/>
            <family val="2"/>
          </rPr>
          <t>From HOQ 1 Final</t>
        </r>
        <r>
          <rPr>
            <sz val="8"/>
            <color indexed="81"/>
            <rFont val="Tahoma"/>
          </rPr>
          <t xml:space="preserve">
</t>
        </r>
      </text>
    </comment>
    <comment ref="A16" authorId="0" shapeId="0">
      <text>
        <r>
          <rPr>
            <sz val="12"/>
            <color indexed="81"/>
            <rFont val="Arial"/>
            <family val="2"/>
          </rPr>
          <t>From HOQ 1 Final</t>
        </r>
        <r>
          <rPr>
            <sz val="8"/>
            <color indexed="81"/>
            <rFont val="Tahoma"/>
          </rPr>
          <t xml:space="preserve">
</t>
        </r>
      </text>
    </comment>
    <comment ref="A17" authorId="0" shapeId="0">
      <text>
        <r>
          <rPr>
            <sz val="12"/>
            <color indexed="81"/>
            <rFont val="Arial"/>
            <family val="2"/>
          </rPr>
          <t>From HOQ 1 Final</t>
        </r>
        <r>
          <rPr>
            <sz val="8"/>
            <color indexed="81"/>
            <rFont val="Tahoma"/>
          </rPr>
          <t xml:space="preserve">
</t>
        </r>
      </text>
    </comment>
    <comment ref="A18" authorId="0" shapeId="0">
      <text>
        <r>
          <rPr>
            <sz val="12"/>
            <color indexed="81"/>
            <rFont val="Arial"/>
            <family val="2"/>
          </rPr>
          <t>From HOQ 1 Final</t>
        </r>
        <r>
          <rPr>
            <sz val="8"/>
            <color indexed="81"/>
            <rFont val="Tahoma"/>
          </rPr>
          <t xml:space="preserve">
</t>
        </r>
      </text>
    </comment>
    <comment ref="A19" authorId="0" shapeId="0">
      <text>
        <r>
          <rPr>
            <sz val="12"/>
            <color indexed="81"/>
            <rFont val="Arial"/>
            <family val="2"/>
          </rPr>
          <t>From HOQ 1 Final</t>
        </r>
        <r>
          <rPr>
            <sz val="8"/>
            <color indexed="81"/>
            <rFont val="Tahoma"/>
          </rPr>
          <t xml:space="preserve">
</t>
        </r>
      </text>
    </comment>
    <comment ref="A20" authorId="0" shapeId="0">
      <text>
        <r>
          <rPr>
            <sz val="12"/>
            <color indexed="81"/>
            <rFont val="Arial"/>
            <family val="2"/>
          </rPr>
          <t>From HOQ 1 Final</t>
        </r>
        <r>
          <rPr>
            <sz val="8"/>
            <color indexed="81"/>
            <rFont val="Tahoma"/>
          </rPr>
          <t xml:space="preserve">
</t>
        </r>
      </text>
    </comment>
  </commentList>
</comments>
</file>

<file path=xl/comments5.xml><?xml version="1.0" encoding="utf-8"?>
<comments xmlns="http://schemas.openxmlformats.org/spreadsheetml/2006/main">
  <authors>
    <author>IRT-CS</author>
  </authors>
  <commentList>
    <comment ref="A4" authorId="0" shapeId="0">
      <text>
        <r>
          <rPr>
            <sz val="12"/>
            <color indexed="81"/>
            <rFont val="Arial"/>
            <family val="2"/>
          </rPr>
          <t>From Matrix 2</t>
        </r>
        <r>
          <rPr>
            <sz val="8"/>
            <color indexed="81"/>
            <rFont val="Tahoma"/>
          </rPr>
          <t xml:space="preserve">
</t>
        </r>
      </text>
    </comment>
    <comment ref="A5" authorId="0" shapeId="0">
      <text>
        <r>
          <rPr>
            <sz val="12"/>
            <color indexed="81"/>
            <rFont val="Arial"/>
            <family val="2"/>
          </rPr>
          <t>From HOQ 1 Final</t>
        </r>
        <r>
          <rPr>
            <sz val="8"/>
            <color indexed="81"/>
            <rFont val="Tahoma"/>
          </rPr>
          <t xml:space="preserve">
</t>
        </r>
      </text>
    </comment>
    <comment ref="A6" authorId="0" shapeId="0">
      <text>
        <r>
          <rPr>
            <sz val="12"/>
            <color indexed="81"/>
            <rFont val="Arial"/>
            <family val="2"/>
          </rPr>
          <t>From HOQ 1 Final</t>
        </r>
        <r>
          <rPr>
            <sz val="8"/>
            <color indexed="81"/>
            <rFont val="Tahoma"/>
          </rPr>
          <t xml:space="preserve">
</t>
        </r>
      </text>
    </comment>
    <comment ref="A7" authorId="0" shapeId="0">
      <text>
        <r>
          <rPr>
            <sz val="12"/>
            <color indexed="81"/>
            <rFont val="Arial"/>
            <family val="2"/>
          </rPr>
          <t>From HOQ 1 Final</t>
        </r>
        <r>
          <rPr>
            <sz val="8"/>
            <color indexed="81"/>
            <rFont val="Tahoma"/>
          </rPr>
          <t xml:space="preserve">
</t>
        </r>
      </text>
    </comment>
    <comment ref="A8" authorId="0" shapeId="0">
      <text>
        <r>
          <rPr>
            <sz val="12"/>
            <color indexed="81"/>
            <rFont val="Arial"/>
            <family val="2"/>
          </rPr>
          <t>From HOQ 1 Final</t>
        </r>
        <r>
          <rPr>
            <sz val="8"/>
            <color indexed="81"/>
            <rFont val="Tahoma"/>
          </rPr>
          <t xml:space="preserve">
</t>
        </r>
      </text>
    </comment>
    <comment ref="A9" authorId="0" shapeId="0">
      <text>
        <r>
          <rPr>
            <sz val="12"/>
            <color indexed="81"/>
            <rFont val="Arial"/>
            <family val="2"/>
          </rPr>
          <t>From HOQ 1 Final</t>
        </r>
        <r>
          <rPr>
            <sz val="8"/>
            <color indexed="81"/>
            <rFont val="Tahoma"/>
          </rPr>
          <t xml:space="preserve">
</t>
        </r>
      </text>
    </comment>
    <comment ref="A10" authorId="0" shapeId="0">
      <text>
        <r>
          <rPr>
            <sz val="12"/>
            <color indexed="81"/>
            <rFont val="Arial"/>
            <family val="2"/>
          </rPr>
          <t>From HOQ 1 Final</t>
        </r>
        <r>
          <rPr>
            <sz val="8"/>
            <color indexed="81"/>
            <rFont val="Tahoma"/>
          </rPr>
          <t xml:space="preserve">
</t>
        </r>
      </text>
    </comment>
    <comment ref="A11" authorId="0" shapeId="0">
      <text>
        <r>
          <rPr>
            <sz val="12"/>
            <color indexed="81"/>
            <rFont val="Arial"/>
            <family val="2"/>
          </rPr>
          <t>From HOQ 1 Final</t>
        </r>
        <r>
          <rPr>
            <sz val="8"/>
            <color indexed="81"/>
            <rFont val="Tahoma"/>
          </rPr>
          <t xml:space="preserve">
</t>
        </r>
      </text>
    </comment>
    <comment ref="A12" authorId="0" shapeId="0">
      <text>
        <r>
          <rPr>
            <sz val="12"/>
            <color indexed="81"/>
            <rFont val="Arial"/>
            <family val="2"/>
          </rPr>
          <t>From HOQ 1 Final</t>
        </r>
        <r>
          <rPr>
            <sz val="8"/>
            <color indexed="81"/>
            <rFont val="Tahoma"/>
          </rPr>
          <t xml:space="preserve">
</t>
        </r>
      </text>
    </comment>
    <comment ref="A13" authorId="0" shapeId="0">
      <text>
        <r>
          <rPr>
            <sz val="12"/>
            <color indexed="81"/>
            <rFont val="Arial"/>
            <family val="2"/>
          </rPr>
          <t>From HOQ 1 Final</t>
        </r>
        <r>
          <rPr>
            <sz val="8"/>
            <color indexed="81"/>
            <rFont val="Tahoma"/>
          </rPr>
          <t xml:space="preserve">
</t>
        </r>
      </text>
    </comment>
  </commentList>
</comments>
</file>

<file path=xl/comments6.xml><?xml version="1.0" encoding="utf-8"?>
<comments xmlns="http://schemas.openxmlformats.org/spreadsheetml/2006/main">
  <authors>
    <author>IRT-CS</author>
  </authors>
  <commentList>
    <comment ref="A4" authorId="0" shapeId="0">
      <text>
        <r>
          <rPr>
            <sz val="12"/>
            <color indexed="81"/>
            <rFont val="Arial"/>
            <family val="2"/>
          </rPr>
          <t>From Matrix 3</t>
        </r>
        <r>
          <rPr>
            <sz val="8"/>
            <color indexed="81"/>
            <rFont val="Tahoma"/>
          </rPr>
          <t xml:space="preserve">
</t>
        </r>
      </text>
    </comment>
    <comment ref="A5" authorId="0" shapeId="0">
      <text>
        <r>
          <rPr>
            <sz val="12"/>
            <color indexed="81"/>
            <rFont val="Arial"/>
            <family val="2"/>
          </rPr>
          <t>From HOQ 1 Final</t>
        </r>
        <r>
          <rPr>
            <sz val="8"/>
            <color indexed="81"/>
            <rFont val="Tahoma"/>
          </rPr>
          <t xml:space="preserve">
</t>
        </r>
      </text>
    </comment>
    <comment ref="A6" authorId="0" shapeId="0">
      <text>
        <r>
          <rPr>
            <sz val="12"/>
            <color indexed="81"/>
            <rFont val="Arial"/>
            <family val="2"/>
          </rPr>
          <t>From HOQ 1 Final</t>
        </r>
        <r>
          <rPr>
            <sz val="8"/>
            <color indexed="81"/>
            <rFont val="Tahoma"/>
          </rPr>
          <t xml:space="preserve">
</t>
        </r>
      </text>
    </comment>
    <comment ref="A7" authorId="0" shapeId="0">
      <text>
        <r>
          <rPr>
            <sz val="12"/>
            <color indexed="81"/>
            <rFont val="Arial"/>
            <family val="2"/>
          </rPr>
          <t>From HOQ 1 Final</t>
        </r>
        <r>
          <rPr>
            <sz val="8"/>
            <color indexed="81"/>
            <rFont val="Tahoma"/>
          </rPr>
          <t xml:space="preserve">
</t>
        </r>
      </text>
    </comment>
    <comment ref="A8" authorId="0" shapeId="0">
      <text>
        <r>
          <rPr>
            <sz val="12"/>
            <color indexed="81"/>
            <rFont val="Arial"/>
            <family val="2"/>
          </rPr>
          <t>From HOQ 1 Final</t>
        </r>
        <r>
          <rPr>
            <sz val="8"/>
            <color indexed="81"/>
            <rFont val="Tahoma"/>
          </rPr>
          <t xml:space="preserve">
</t>
        </r>
      </text>
    </comment>
    <comment ref="A9" authorId="0" shapeId="0">
      <text>
        <r>
          <rPr>
            <sz val="12"/>
            <color indexed="81"/>
            <rFont val="Arial"/>
            <family val="2"/>
          </rPr>
          <t>From HOQ 1 Final</t>
        </r>
        <r>
          <rPr>
            <sz val="8"/>
            <color indexed="81"/>
            <rFont val="Tahoma"/>
          </rPr>
          <t xml:space="preserve">
</t>
        </r>
      </text>
    </comment>
    <comment ref="A10" authorId="0" shapeId="0">
      <text>
        <r>
          <rPr>
            <sz val="12"/>
            <color indexed="81"/>
            <rFont val="Arial"/>
            <family val="2"/>
          </rPr>
          <t>From HOQ 1 Final</t>
        </r>
        <r>
          <rPr>
            <sz val="8"/>
            <color indexed="81"/>
            <rFont val="Tahoma"/>
          </rPr>
          <t xml:space="preserve">
</t>
        </r>
      </text>
    </comment>
    <comment ref="A11" authorId="0" shapeId="0">
      <text>
        <r>
          <rPr>
            <sz val="12"/>
            <color indexed="81"/>
            <rFont val="Arial"/>
            <family val="2"/>
          </rPr>
          <t>From HOQ 1 Final</t>
        </r>
        <r>
          <rPr>
            <sz val="8"/>
            <color indexed="81"/>
            <rFont val="Tahoma"/>
          </rPr>
          <t xml:space="preserve">
</t>
        </r>
      </text>
    </comment>
    <comment ref="A12" authorId="0" shapeId="0">
      <text>
        <r>
          <rPr>
            <sz val="12"/>
            <color indexed="81"/>
            <rFont val="Arial"/>
            <family val="2"/>
          </rPr>
          <t>From HOQ 1 Final</t>
        </r>
        <r>
          <rPr>
            <sz val="8"/>
            <color indexed="81"/>
            <rFont val="Tahoma"/>
          </rPr>
          <t xml:space="preserve">
</t>
        </r>
      </text>
    </comment>
    <comment ref="A13" authorId="0" shapeId="0">
      <text>
        <r>
          <rPr>
            <sz val="12"/>
            <color indexed="81"/>
            <rFont val="Arial"/>
            <family val="2"/>
          </rPr>
          <t>From HOQ 1 Final</t>
        </r>
        <r>
          <rPr>
            <sz val="8"/>
            <color indexed="81"/>
            <rFont val="Tahoma"/>
          </rPr>
          <t xml:space="preserve">
</t>
        </r>
      </text>
    </comment>
  </commentList>
</comments>
</file>

<file path=xl/sharedStrings.xml><?xml version="1.0" encoding="utf-8"?>
<sst xmlns="http://schemas.openxmlformats.org/spreadsheetml/2006/main" count="161" uniqueCount="41">
  <si>
    <t>X manufacturer</t>
  </si>
  <si>
    <t>Y manufacturer</t>
  </si>
  <si>
    <t>Relative Importance or Weight</t>
  </si>
  <si>
    <t>Our  Value</t>
  </si>
  <si>
    <t>Measurement Units</t>
  </si>
  <si>
    <t>Measurement Unit</t>
  </si>
  <si>
    <t>Customer Requirements</t>
  </si>
  <si>
    <t>Design Requirements</t>
  </si>
  <si>
    <t xml:space="preserve">House of Quality for ________ </t>
  </si>
  <si>
    <t>Our Service/Product</t>
  </si>
  <si>
    <t>Competing Service/Product A</t>
  </si>
  <si>
    <t>Competing Service/Product B</t>
  </si>
  <si>
    <t>Competitor A</t>
  </si>
  <si>
    <t>Competitor B</t>
  </si>
  <si>
    <t>Customer Requirement #</t>
  </si>
  <si>
    <t>Importance Weighting</t>
  </si>
  <si>
    <t>Relative Importance Weighting</t>
  </si>
  <si>
    <t>Design Requirement</t>
  </si>
  <si>
    <t>Our Product/Service</t>
  </si>
  <si>
    <t>Competitive Evaluations (1-5)</t>
  </si>
  <si>
    <t>Target Specification Values</t>
  </si>
  <si>
    <t>Relative Importance (1-5)</t>
  </si>
  <si>
    <t>+</t>
  </si>
  <si>
    <t>-</t>
  </si>
  <si>
    <t>Technical Requirements</t>
  </si>
  <si>
    <t>Technical Requirement #</t>
  </si>
  <si>
    <t>Customer requirement</t>
  </si>
  <si>
    <t>Technical requirement</t>
  </si>
  <si>
    <t>Functional Requirements</t>
  </si>
  <si>
    <t>Relative Weight</t>
  </si>
  <si>
    <t>Total</t>
  </si>
  <si>
    <t>Relative Weight (Priority)</t>
  </si>
  <si>
    <t>Key Process Variables</t>
  </si>
  <si>
    <t>Matrix 2</t>
  </si>
  <si>
    <t>Functional Requirement</t>
  </si>
  <si>
    <t>Matrix 3</t>
  </si>
  <si>
    <t>Matrix 4</t>
  </si>
  <si>
    <t>calculations</t>
  </si>
  <si>
    <t>Key Process Variable</t>
  </si>
  <si>
    <t>Positive or reinforcing relationship</t>
  </si>
  <si>
    <t>Negative or trade-off relationship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</si>
</sst>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2" x14ac:knownFonts="1">
    <font>
      <sz val="10"/>
      <name val="Arial"/>
    </font>
    <font>
      <sz val="10"/>
      <name val="Arial"/>
    </font>
    <font>
      <sz val="8"/>
      <name val="Arial"/>
    </font>
    <font>
      <b/>
      <sz val="28"/>
      <name val="Arial"/>
      <family val="2"/>
    </font>
    <font>
      <sz val="20"/>
      <name val="Wingdings 2"/>
      <family val="1"/>
      <charset val="2"/>
    </font>
    <font>
      <sz val="10"/>
      <name val="Wingdings 2"/>
      <family val="1"/>
      <charset val="2"/>
    </font>
    <font>
      <b/>
      <sz val="18"/>
      <name val="Arial"/>
      <family val="2"/>
    </font>
    <font>
      <b/>
      <sz val="14"/>
      <name val="Arial"/>
      <family val="2"/>
    </font>
    <font>
      <sz val="12"/>
      <name val="Arial"/>
    </font>
    <font>
      <sz val="16"/>
      <name val="Arial"/>
    </font>
    <font>
      <sz val="14"/>
      <name val="Arial"/>
    </font>
    <font>
      <b/>
      <sz val="16"/>
      <name val="Arial"/>
      <family val="2"/>
    </font>
    <font>
      <b/>
      <sz val="10"/>
      <name val="Arial"/>
      <family val="2"/>
    </font>
    <font>
      <sz val="8"/>
      <color indexed="81"/>
      <name val="Tahoma"/>
    </font>
    <font>
      <sz val="12"/>
      <color indexed="81"/>
      <name val="Arial"/>
      <family val="2"/>
    </font>
    <font>
      <sz val="10"/>
      <name val="Arial"/>
      <family val="2"/>
    </font>
    <font>
      <sz val="20"/>
      <name val="Arial"/>
      <family val="2"/>
    </font>
    <font>
      <sz val="48"/>
      <name val="Arial"/>
    </font>
    <font>
      <b/>
      <sz val="12"/>
      <name val="Arial"/>
      <family val="2"/>
    </font>
    <font>
      <b/>
      <sz val="11"/>
      <name val="Arial"/>
      <family val="2"/>
    </font>
    <font>
      <b/>
      <sz val="20"/>
      <name val="Arial"/>
      <family val="2"/>
    </font>
    <font>
      <sz val="18"/>
      <name val="Arial"/>
      <family val="2"/>
    </font>
  </fonts>
  <fills count="8">
    <fill>
      <patternFill patternType="none"/>
    </fill>
    <fill>
      <patternFill patternType="gray125"/>
    </fill>
    <fill>
      <patternFill patternType="solid">
        <fgColor indexed="4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50"/>
        <bgColor indexed="64"/>
      </patternFill>
    </fill>
    <fill>
      <patternFill patternType="solid">
        <fgColor indexed="15"/>
        <bgColor indexed="64"/>
      </patternFill>
    </fill>
  </fills>
  <borders count="35">
    <border>
      <left/>
      <right/>
      <top/>
      <bottom/>
      <diagonal/>
    </border>
    <border diagonalUp="1">
      <left/>
      <right/>
      <top/>
      <bottom/>
      <diagonal style="thin">
        <color indexed="64"/>
      </diagonal>
    </border>
    <border diagonalDown="1">
      <left/>
      <right/>
      <top/>
      <bottom/>
      <diagonal style="thin">
        <color indexed="64"/>
      </diagonal>
    </border>
    <border>
      <left style="thin">
        <color indexed="64"/>
      </left>
      <right style="thin">
        <color indexed="64"/>
      </right>
      <top style="thin">
        <color indexed="64"/>
      </top>
      <bottom style="thin">
        <color indexed="64"/>
      </bottom>
      <diagonal/>
    </border>
    <border diagonalUp="1">
      <left/>
      <right/>
      <top/>
      <bottom style="thin">
        <color indexed="64"/>
      </bottom>
      <diagonal style="thin">
        <color indexed="64"/>
      </diagonal>
    </border>
    <border diagonalDown="1">
      <left/>
      <right/>
      <top/>
      <bottom style="thin">
        <color indexed="64"/>
      </bottom>
      <diagonal style="thin">
        <color indexed="64"/>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diagonalDown="1">
      <left/>
      <right style="thin">
        <color indexed="64"/>
      </right>
      <top/>
      <bottom style="thin">
        <color indexed="64"/>
      </bottom>
      <diagonal style="thin">
        <color indexed="64"/>
      </diagonal>
    </border>
  </borders>
  <cellStyleXfs count="2">
    <xf numFmtId="0" fontId="0" fillId="0" borderId="0"/>
    <xf numFmtId="9" fontId="1" fillId="0" borderId="0" applyFont="0" applyFill="0" applyBorder="0" applyAlignment="0" applyProtection="0"/>
  </cellStyleXfs>
  <cellXfs count="205">
    <xf numFmtId="0" fontId="0" fillId="0" borderId="0" xfId="0"/>
    <xf numFmtId="0" fontId="0" fillId="0" borderId="0" xfId="0" applyBorder="1"/>
    <xf numFmtId="0" fontId="0" fillId="0" borderId="0" xfId="0" applyAlignment="1">
      <alignment horizontal="center" vertical="center"/>
    </xf>
    <xf numFmtId="0" fontId="4" fillId="0" borderId="0" xfId="0" applyFont="1" applyBorder="1" applyAlignment="1">
      <alignment horizontal="center" vertical="center"/>
    </xf>
    <xf numFmtId="0" fontId="0" fillId="0" borderId="0" xfId="0" applyAlignment="1">
      <alignment horizontal="right"/>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0" fillId="0" borderId="0" xfId="0" applyAlignment="1">
      <alignment horizontal="center"/>
    </xf>
    <xf numFmtId="0" fontId="0" fillId="0" borderId="0" xfId="0" applyBorder="1" applyAlignment="1">
      <alignment horizontal="center" vertical="center"/>
    </xf>
    <xf numFmtId="0" fontId="5" fillId="0" borderId="0" xfId="0" applyFont="1" applyBorder="1"/>
    <xf numFmtId="14" fontId="0" fillId="0" borderId="0" xfId="0" applyNumberFormat="1" applyBorder="1" applyAlignment="1">
      <alignment horizontal="left"/>
    </xf>
    <xf numFmtId="0" fontId="4" fillId="0" borderId="2" xfId="0" applyFont="1" applyBorder="1" applyAlignment="1">
      <alignment horizontal="center"/>
    </xf>
    <xf numFmtId="0" fontId="7" fillId="0" borderId="0" xfId="0" applyFont="1" applyAlignment="1">
      <alignment horizontal="center"/>
    </xf>
    <xf numFmtId="0" fontId="9" fillId="0" borderId="0" xfId="0" applyFont="1" applyAlignment="1">
      <alignment horizontal="center" vertical="center"/>
    </xf>
    <xf numFmtId="0" fontId="0" fillId="0" borderId="3" xfId="0" applyBorder="1" applyAlignment="1">
      <alignment horizontal="center"/>
    </xf>
    <xf numFmtId="0" fontId="0" fillId="0" borderId="4" xfId="0" applyBorder="1"/>
    <xf numFmtId="0" fontId="0" fillId="0" borderId="5" xfId="0" applyBorder="1"/>
    <xf numFmtId="0" fontId="9" fillId="0" borderId="0" xfId="0" applyFont="1" applyBorder="1" applyAlignment="1">
      <alignment horizontal="center" vertical="center"/>
    </xf>
    <xf numFmtId="0" fontId="0" fillId="0" borderId="6" xfId="0" applyBorder="1"/>
    <xf numFmtId="0" fontId="9" fillId="0" borderId="6" xfId="0" applyFont="1" applyBorder="1" applyAlignment="1">
      <alignment horizontal="center" vertical="center"/>
    </xf>
    <xf numFmtId="0" fontId="2" fillId="0" borderId="0" xfId="0" applyFont="1" applyBorder="1" applyAlignment="1">
      <alignment horizontal="center" vertical="center" textRotation="90" wrapText="1"/>
    </xf>
    <xf numFmtId="0" fontId="12" fillId="0" borderId="3" xfId="0" applyFont="1" applyBorder="1" applyAlignment="1">
      <alignment horizontal="center" wrapText="1"/>
    </xf>
    <xf numFmtId="0" fontId="12" fillId="0" borderId="3" xfId="0" applyFont="1" applyBorder="1" applyAlignment="1">
      <alignment horizontal="center"/>
    </xf>
    <xf numFmtId="0" fontId="12" fillId="0" borderId="3" xfId="0" applyFont="1" applyFill="1" applyBorder="1" applyAlignment="1">
      <alignment horizontal="center"/>
    </xf>
    <xf numFmtId="0" fontId="12" fillId="0" borderId="3" xfId="0" applyFont="1" applyBorder="1" applyAlignment="1">
      <alignment wrapText="1"/>
    </xf>
    <xf numFmtId="0" fontId="0" fillId="0" borderId="0" xfId="0" applyFill="1" applyAlignment="1">
      <alignment horizontal="center"/>
    </xf>
    <xf numFmtId="0" fontId="7" fillId="0" borderId="0" xfId="0" applyFont="1" applyFill="1" applyAlignment="1">
      <alignment horizontal="center"/>
    </xf>
    <xf numFmtId="0" fontId="0" fillId="0" borderId="0" xfId="0" applyFill="1" applyBorder="1" applyAlignment="1">
      <alignment horizontal="center"/>
    </xf>
    <xf numFmtId="0" fontId="3" fillId="0" borderId="0" xfId="0" applyFont="1" applyBorder="1" applyAlignment="1">
      <alignment horizontal="left" vertical="center"/>
    </xf>
    <xf numFmtId="0" fontId="0" fillId="0" borderId="0" xfId="0" applyAlignment="1">
      <alignment horizontal="left" vertical="center"/>
    </xf>
    <xf numFmtId="0" fontId="8" fillId="2" borderId="3" xfId="0" applyFont="1" applyFill="1" applyBorder="1" applyAlignment="1">
      <alignment horizontal="center"/>
    </xf>
    <xf numFmtId="49" fontId="0" fillId="0" borderId="0" xfId="0" applyNumberFormat="1"/>
    <xf numFmtId="49" fontId="0" fillId="0" borderId="0" xfId="0" applyNumberFormat="1" applyAlignment="1">
      <alignment horizontal="center" vertical="center"/>
    </xf>
    <xf numFmtId="49" fontId="0" fillId="0" borderId="5" xfId="0" applyNumberFormat="1" applyBorder="1"/>
    <xf numFmtId="49" fontId="12" fillId="0" borderId="0" xfId="0" applyNumberFormat="1" applyFont="1"/>
    <xf numFmtId="49" fontId="12" fillId="0" borderId="0" xfId="0" applyNumberFormat="1" applyFont="1" applyAlignment="1">
      <alignment horizontal="center" vertical="center"/>
    </xf>
    <xf numFmtId="49" fontId="18" fillId="0" borderId="0" xfId="0" applyNumberFormat="1" applyFont="1" applyAlignment="1">
      <alignment horizontal="center" vertical="center"/>
    </xf>
    <xf numFmtId="49" fontId="18" fillId="0" borderId="1" xfId="0" applyNumberFormat="1" applyFont="1" applyBorder="1" applyAlignment="1">
      <alignment horizontal="center" vertical="center"/>
    </xf>
    <xf numFmtId="49" fontId="18" fillId="0" borderId="2" xfId="0" applyNumberFormat="1" applyFont="1" applyBorder="1" applyAlignment="1">
      <alignment horizontal="center" vertical="center"/>
    </xf>
    <xf numFmtId="49" fontId="18" fillId="0" borderId="0" xfId="0" applyNumberFormat="1" applyFont="1"/>
    <xf numFmtId="49" fontId="18" fillId="0" borderId="0" xfId="0" applyNumberFormat="1" applyFont="1" applyBorder="1" applyAlignment="1">
      <alignment horizontal="center" vertical="center"/>
    </xf>
    <xf numFmtId="49" fontId="12" fillId="0" borderId="0" xfId="0" applyNumberFormat="1" applyFont="1" applyBorder="1" applyAlignment="1">
      <alignment horizontal="center" vertical="center"/>
    </xf>
    <xf numFmtId="49" fontId="20" fillId="0" borderId="0" xfId="0" applyNumberFormat="1" applyFont="1" applyAlignment="1">
      <alignment horizontal="center" vertical="center"/>
    </xf>
    <xf numFmtId="49" fontId="20" fillId="0" borderId="0" xfId="0" applyNumberFormat="1" applyFont="1" applyBorder="1" applyAlignment="1">
      <alignment horizontal="center" vertical="center"/>
    </xf>
    <xf numFmtId="49" fontId="12" fillId="0" borderId="0" xfId="0" applyNumberFormat="1" applyFont="1" applyBorder="1"/>
    <xf numFmtId="49" fontId="20" fillId="0" borderId="1" xfId="0" applyNumberFormat="1" applyFont="1" applyBorder="1" applyAlignment="1">
      <alignment horizontal="center" vertical="center"/>
    </xf>
    <xf numFmtId="49" fontId="20" fillId="0" borderId="2" xfId="0" applyNumberFormat="1" applyFont="1" applyBorder="1" applyAlignment="1">
      <alignment horizontal="center" vertical="center"/>
    </xf>
    <xf numFmtId="49" fontId="20" fillId="0" borderId="2" xfId="0" applyNumberFormat="1" applyFont="1" applyBorder="1" applyAlignment="1">
      <alignment horizontal="center"/>
    </xf>
    <xf numFmtId="49" fontId="12" fillId="0" borderId="4" xfId="0" applyNumberFormat="1" applyFont="1" applyBorder="1"/>
    <xf numFmtId="49" fontId="12" fillId="0" borderId="5" xfId="0" applyNumberFormat="1" applyFont="1" applyBorder="1"/>
    <xf numFmtId="0" fontId="12" fillId="0" borderId="0" xfId="0" applyFont="1"/>
    <xf numFmtId="14" fontId="12" fillId="0" borderId="0" xfId="0" applyNumberFormat="1" applyFont="1" applyAlignment="1">
      <alignment horizontal="left"/>
    </xf>
    <xf numFmtId="0" fontId="12" fillId="0" borderId="0" xfId="0" applyFont="1" applyBorder="1"/>
    <xf numFmtId="14" fontId="12" fillId="0" borderId="0" xfId="0" applyNumberFormat="1" applyFont="1" applyBorder="1" applyAlignment="1">
      <alignment horizontal="left"/>
    </xf>
    <xf numFmtId="49" fontId="20" fillId="0" borderId="0" xfId="0" applyNumberFormat="1" applyFont="1"/>
    <xf numFmtId="49" fontId="16" fillId="0" borderId="0" xfId="0" applyNumberFormat="1" applyFont="1"/>
    <xf numFmtId="49" fontId="16" fillId="0" borderId="0" xfId="0" applyNumberFormat="1" applyFont="1" applyAlignment="1">
      <alignment horizontal="left"/>
    </xf>
    <xf numFmtId="49" fontId="16" fillId="0" borderId="0" xfId="0" applyNumberFormat="1" applyFont="1" applyBorder="1"/>
    <xf numFmtId="49" fontId="16" fillId="0" borderId="0" xfId="0" applyNumberFormat="1" applyFont="1" applyBorder="1" applyAlignment="1">
      <alignment horizontal="left"/>
    </xf>
    <xf numFmtId="49" fontId="21" fillId="0" borderId="0" xfId="0" applyNumberFormat="1" applyFont="1" applyFill="1"/>
    <xf numFmtId="49" fontId="21" fillId="0" borderId="0" xfId="0" applyNumberFormat="1" applyFont="1" applyFill="1" applyAlignment="1">
      <alignment horizontal="center" vertical="center"/>
    </xf>
    <xf numFmtId="49" fontId="21" fillId="0" borderId="1" xfId="0" applyNumberFormat="1" applyFont="1" applyFill="1" applyBorder="1" applyAlignment="1">
      <alignment horizontal="center" vertical="center"/>
    </xf>
    <xf numFmtId="49" fontId="21" fillId="0" borderId="2" xfId="0" applyNumberFormat="1" applyFont="1" applyFill="1" applyBorder="1" applyAlignment="1">
      <alignment horizontal="center" vertical="center"/>
    </xf>
    <xf numFmtId="0" fontId="21" fillId="0" borderId="0" xfId="0" applyFont="1"/>
    <xf numFmtId="49" fontId="21" fillId="0" borderId="0" xfId="0" applyNumberFormat="1" applyFont="1" applyFill="1" applyBorder="1" applyAlignment="1">
      <alignment horizontal="center" vertical="center"/>
    </xf>
    <xf numFmtId="49" fontId="21" fillId="0" borderId="0" xfId="0" applyNumberFormat="1" applyFont="1" applyFill="1" applyBorder="1"/>
    <xf numFmtId="0" fontId="21" fillId="0" borderId="0" xfId="0" applyFont="1" applyAlignment="1">
      <alignment horizontal="center" vertical="center"/>
    </xf>
    <xf numFmtId="0" fontId="7" fillId="0" borderId="0" xfId="0" applyFont="1"/>
    <xf numFmtId="0" fontId="12" fillId="0" borderId="7" xfId="0" applyFont="1" applyBorder="1" applyAlignment="1">
      <alignment textRotation="90"/>
    </xf>
    <xf numFmtId="2" fontId="0" fillId="0" borderId="8" xfId="0" applyNumberFormat="1" applyBorder="1"/>
    <xf numFmtId="0" fontId="0" fillId="3" borderId="0" xfId="0" applyFill="1"/>
    <xf numFmtId="0" fontId="12" fillId="4" borderId="9" xfId="0" applyFont="1" applyFill="1" applyBorder="1"/>
    <xf numFmtId="0" fontId="12" fillId="4" borderId="10" xfId="0" applyFont="1" applyFill="1" applyBorder="1"/>
    <xf numFmtId="164" fontId="18" fillId="0" borderId="11" xfId="0" applyNumberFormat="1" applyFont="1" applyBorder="1" applyAlignment="1">
      <alignment horizontal="center" vertical="center" wrapText="1"/>
    </xf>
    <xf numFmtId="0" fontId="0" fillId="2" borderId="12" xfId="0" applyFill="1" applyBorder="1" applyAlignment="1">
      <alignment wrapText="1"/>
    </xf>
    <xf numFmtId="0" fontId="1" fillId="5" borderId="3" xfId="0" applyFont="1" applyFill="1" applyBorder="1" applyAlignment="1">
      <alignment textRotation="90"/>
    </xf>
    <xf numFmtId="0" fontId="1" fillId="5" borderId="3" xfId="0" applyFont="1" applyFill="1" applyBorder="1"/>
    <xf numFmtId="0" fontId="1" fillId="5" borderId="8" xfId="0" applyFont="1" applyFill="1" applyBorder="1" applyAlignment="1">
      <alignment horizontal="center"/>
    </xf>
    <xf numFmtId="0" fontId="1" fillId="5" borderId="3" xfId="0" applyFont="1" applyFill="1" applyBorder="1" applyAlignment="1">
      <alignment horizontal="center"/>
    </xf>
    <xf numFmtId="0" fontId="0" fillId="5" borderId="3" xfId="0" applyFill="1" applyBorder="1" applyAlignment="1">
      <alignment textRotation="90"/>
    </xf>
    <xf numFmtId="0" fontId="0" fillId="5" borderId="3" xfId="0" applyFill="1" applyBorder="1"/>
    <xf numFmtId="0" fontId="0" fillId="5" borderId="8" xfId="0" applyFill="1" applyBorder="1" applyAlignment="1">
      <alignment horizontal="center"/>
    </xf>
    <xf numFmtId="0" fontId="0" fillId="5" borderId="3" xfId="0" applyFill="1" applyBorder="1" applyAlignment="1">
      <alignment horizontal="center"/>
    </xf>
    <xf numFmtId="0" fontId="0" fillId="5" borderId="3" xfId="0" applyFill="1" applyBorder="1" applyAlignment="1">
      <alignment horizontal="left"/>
    </xf>
    <xf numFmtId="0" fontId="0" fillId="2" borderId="12" xfId="0" applyFill="1" applyBorder="1" applyAlignment="1">
      <alignment horizontal="left" wrapText="1"/>
    </xf>
    <xf numFmtId="1" fontId="0" fillId="4" borderId="13" xfId="0" applyNumberFormat="1" applyFill="1" applyBorder="1"/>
    <xf numFmtId="1" fontId="1" fillId="4" borderId="14" xfId="1" applyNumberFormat="1" applyFill="1" applyBorder="1"/>
    <xf numFmtId="1" fontId="0" fillId="0" borderId="8" xfId="0" applyNumberFormat="1" applyBorder="1"/>
    <xf numFmtId="1" fontId="0" fillId="0" borderId="0" xfId="0" applyNumberFormat="1"/>
    <xf numFmtId="1" fontId="12" fillId="2" borderId="15" xfId="0" applyNumberFormat="1" applyFont="1" applyFill="1" applyBorder="1" applyAlignment="1">
      <alignment textRotation="90"/>
    </xf>
    <xf numFmtId="1" fontId="15" fillId="2" borderId="16" xfId="0" applyNumberFormat="1" applyFont="1" applyFill="1" applyBorder="1"/>
    <xf numFmtId="1" fontId="0" fillId="4" borderId="14" xfId="0" applyNumberFormat="1" applyFill="1" applyBorder="1"/>
    <xf numFmtId="0" fontId="12" fillId="0" borderId="19" xfId="0" applyFont="1" applyBorder="1" applyAlignment="1">
      <alignment horizontal="center"/>
    </xf>
    <xf numFmtId="0" fontId="3" fillId="5" borderId="6" xfId="0" applyFont="1" applyFill="1" applyBorder="1" applyAlignment="1">
      <alignment horizontal="left" vertical="center"/>
    </xf>
    <xf numFmtId="0" fontId="3" fillId="5" borderId="0" xfId="0" applyFont="1" applyFill="1" applyBorder="1" applyAlignment="1">
      <alignment horizontal="left" vertical="center"/>
    </xf>
    <xf numFmtId="0" fontId="0" fillId="5" borderId="0" xfId="0" applyFill="1" applyAlignment="1">
      <alignment horizontal="left" vertical="center"/>
    </xf>
    <xf numFmtId="49" fontId="20" fillId="7" borderId="0" xfId="0" applyNumberFormat="1" applyFont="1" applyFill="1" applyBorder="1" applyAlignment="1">
      <alignment horizontal="center" vertical="center"/>
    </xf>
    <xf numFmtId="0" fontId="20" fillId="0" borderId="0" xfId="0" applyFont="1" applyBorder="1" applyAlignment="1">
      <alignment horizontal="center" vertical="center"/>
    </xf>
    <xf numFmtId="49" fontId="20" fillId="0" borderId="0" xfId="0" applyNumberFormat="1" applyFont="1" applyBorder="1" applyAlignment="1">
      <alignment horizontal="center" vertical="center"/>
    </xf>
    <xf numFmtId="49" fontId="20" fillId="0" borderId="19" xfId="0" applyNumberFormat="1" applyFont="1" applyBorder="1" applyAlignment="1">
      <alignment horizontal="center" vertical="center"/>
    </xf>
    <xf numFmtId="0" fontId="8" fillId="6" borderId="21" xfId="0" applyFont="1" applyFill="1" applyBorder="1" applyAlignment="1">
      <alignment horizontal="center" textRotation="90"/>
    </xf>
    <xf numFmtId="0" fontId="8" fillId="6" borderId="22" xfId="0" applyFont="1" applyFill="1" applyBorder="1" applyAlignment="1">
      <alignment horizontal="center" textRotation="90"/>
    </xf>
    <xf numFmtId="0" fontId="8" fillId="6" borderId="23" xfId="0" applyFont="1" applyFill="1" applyBorder="1" applyAlignment="1">
      <alignment horizontal="center" textRotation="90"/>
    </xf>
    <xf numFmtId="0" fontId="8" fillId="6" borderId="6" xfId="0" applyFont="1" applyFill="1" applyBorder="1" applyAlignment="1">
      <alignment horizontal="center" textRotation="90"/>
    </xf>
    <xf numFmtId="0" fontId="8" fillId="6" borderId="0" xfId="0" applyFont="1" applyFill="1" applyBorder="1" applyAlignment="1">
      <alignment horizontal="center" textRotation="90"/>
    </xf>
    <xf numFmtId="0" fontId="8" fillId="6" borderId="24" xfId="0" applyFont="1" applyFill="1" applyBorder="1" applyAlignment="1">
      <alignment horizontal="center" textRotation="90"/>
    </xf>
    <xf numFmtId="0" fontId="8" fillId="6" borderId="12" xfId="0" applyFont="1" applyFill="1" applyBorder="1" applyAlignment="1">
      <alignment horizontal="center" textRotation="90"/>
    </xf>
    <xf numFmtId="0" fontId="8" fillId="6" borderId="19" xfId="0" applyFont="1" applyFill="1" applyBorder="1" applyAlignment="1">
      <alignment horizontal="center" textRotation="90"/>
    </xf>
    <xf numFmtId="0" fontId="8" fillId="6" borderId="25" xfId="0" applyFont="1" applyFill="1" applyBorder="1" applyAlignment="1">
      <alignment horizontal="center" textRotation="90"/>
    </xf>
    <xf numFmtId="0" fontId="0" fillId="0" borderId="5" xfId="0" applyFill="1" applyBorder="1" applyAlignment="1">
      <alignment horizontal="center"/>
    </xf>
    <xf numFmtId="0" fontId="0" fillId="0" borderId="5" xfId="0" applyBorder="1" applyAlignment="1">
      <alignment horizontal="center"/>
    </xf>
    <xf numFmtId="0" fontId="0" fillId="0" borderId="34" xfId="0" applyBorder="1" applyAlignment="1">
      <alignment horizontal="center"/>
    </xf>
    <xf numFmtId="0" fontId="8" fillId="7" borderId="3" xfId="0" quotePrefix="1" applyFont="1" applyFill="1" applyBorder="1" applyAlignment="1">
      <alignment horizontal="center" vertical="center"/>
    </xf>
    <xf numFmtId="0" fontId="8" fillId="7" borderId="3" xfId="0" applyFont="1" applyFill="1" applyBorder="1" applyAlignment="1">
      <alignment horizontal="center" vertical="center"/>
    </xf>
    <xf numFmtId="0" fontId="8" fillId="7" borderId="20"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2" borderId="3" xfId="0" applyFont="1" applyFill="1" applyBorder="1" applyAlignment="1">
      <alignment horizontal="left" vertical="center"/>
    </xf>
    <xf numFmtId="0" fontId="8" fillId="6" borderId="17" xfId="0" applyFont="1" applyFill="1" applyBorder="1" applyAlignment="1">
      <alignment horizontal="center" vertical="center"/>
    </xf>
    <xf numFmtId="0" fontId="8" fillId="6" borderId="3" xfId="0" applyFont="1" applyFill="1" applyBorder="1" applyAlignment="1">
      <alignment horizontal="center" vertical="center"/>
    </xf>
    <xf numFmtId="0" fontId="8" fillId="7" borderId="17" xfId="0" quotePrefix="1" applyFont="1" applyFill="1" applyBorder="1" applyAlignment="1">
      <alignment horizontal="center" vertical="center"/>
    </xf>
    <xf numFmtId="0" fontId="8" fillId="7" borderId="20" xfId="0" quotePrefix="1" applyFont="1" applyFill="1" applyBorder="1" applyAlignment="1">
      <alignment horizontal="center" vertical="center"/>
    </xf>
    <xf numFmtId="0" fontId="8" fillId="7" borderId="18" xfId="0" applyFont="1" applyFill="1" applyBorder="1" applyAlignment="1">
      <alignment horizontal="center" vertical="center"/>
    </xf>
    <xf numFmtId="0" fontId="8" fillId="7" borderId="17" xfId="0" applyFont="1" applyFill="1" applyBorder="1" applyAlignment="1">
      <alignment horizontal="center" vertical="center"/>
    </xf>
    <xf numFmtId="0" fontId="8" fillId="7" borderId="18" xfId="0" quotePrefix="1" applyFont="1" applyFill="1" applyBorder="1" applyAlignment="1">
      <alignment horizontal="center" vertical="center"/>
    </xf>
    <xf numFmtId="0" fontId="8" fillId="7" borderId="33" xfId="0" applyFont="1" applyFill="1" applyBorder="1" applyAlignment="1">
      <alignment horizontal="center" vertical="center"/>
    </xf>
    <xf numFmtId="0" fontId="8" fillId="7" borderId="30" xfId="0" applyFont="1" applyFill="1" applyBorder="1" applyAlignment="1">
      <alignment horizontal="center" vertical="center"/>
    </xf>
    <xf numFmtId="0" fontId="8" fillId="7" borderId="30" xfId="0" quotePrefix="1" applyFont="1" applyFill="1" applyBorder="1" applyAlignment="1">
      <alignment horizontal="center" vertical="center"/>
    </xf>
    <xf numFmtId="0" fontId="8" fillId="7" borderId="31"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33"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 xfId="0" applyFont="1" applyBorder="1" applyAlignment="1">
      <alignment horizontal="center" vertical="center"/>
    </xf>
    <xf numFmtId="0" fontId="8" fillId="0" borderId="20" xfId="0" applyFont="1" applyBorder="1" applyAlignment="1">
      <alignment horizontal="center" vertical="center" textRotation="90" wrapText="1"/>
    </xf>
    <xf numFmtId="0" fontId="8" fillId="0" borderId="18" xfId="0" applyFont="1" applyBorder="1" applyAlignment="1">
      <alignment horizontal="center" vertical="center" textRotation="90" wrapText="1"/>
    </xf>
    <xf numFmtId="0" fontId="8" fillId="0" borderId="17" xfId="0" applyFont="1" applyBorder="1" applyAlignment="1">
      <alignment horizontal="center" vertical="center" textRotation="90" wrapText="1"/>
    </xf>
    <xf numFmtId="0" fontId="8" fillId="0" borderId="20" xfId="0" applyFont="1" applyBorder="1" applyAlignment="1">
      <alignment horizontal="center" vertical="center"/>
    </xf>
    <xf numFmtId="0" fontId="8" fillId="0" borderId="18" xfId="0" applyFont="1" applyBorder="1" applyAlignment="1">
      <alignment horizontal="center" vertical="center"/>
    </xf>
    <xf numFmtId="0" fontId="8" fillId="0" borderId="17"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0" fillId="0" borderId="0" xfId="0" applyAlignment="1">
      <alignment horizontal="center" vertical="center"/>
    </xf>
    <xf numFmtId="0" fontId="8" fillId="7" borderId="31" xfId="0" applyFont="1" applyFill="1" applyBorder="1" applyAlignment="1">
      <alignment horizontal="center" vertical="center"/>
    </xf>
    <xf numFmtId="0" fontId="11" fillId="0" borderId="12" xfId="0" applyFont="1" applyBorder="1" applyAlignment="1">
      <alignment horizontal="right" vertical="center"/>
    </xf>
    <xf numFmtId="0" fontId="11" fillId="0" borderId="19" xfId="0" applyFont="1" applyBorder="1" applyAlignment="1">
      <alignment horizontal="right" vertical="center"/>
    </xf>
    <xf numFmtId="0" fontId="12" fillId="0" borderId="19" xfId="0" applyFont="1" applyBorder="1" applyAlignment="1">
      <alignment horizontal="right" vertical="center"/>
    </xf>
    <xf numFmtId="0" fontId="12" fillId="0" borderId="25" xfId="0" applyFont="1" applyBorder="1" applyAlignment="1">
      <alignment horizontal="right" vertical="center"/>
    </xf>
    <xf numFmtId="49" fontId="19" fillId="0" borderId="0" xfId="0" applyNumberFormat="1" applyFont="1" applyAlignment="1">
      <alignment vertical="center"/>
    </xf>
    <xf numFmtId="49" fontId="19" fillId="0" borderId="0" xfId="0" applyNumberFormat="1" applyFont="1" applyAlignment="1">
      <alignment horizontal="left" vertical="center"/>
    </xf>
    <xf numFmtId="0" fontId="11" fillId="0" borderId="20" xfId="0" applyFont="1" applyBorder="1" applyAlignment="1">
      <alignment horizontal="right" vertical="center"/>
    </xf>
    <xf numFmtId="0" fontId="11" fillId="0" borderId="18" xfId="0" applyFont="1" applyBorder="1" applyAlignment="1">
      <alignment horizontal="right" vertical="center"/>
    </xf>
    <xf numFmtId="0" fontId="11" fillId="0" borderId="17" xfId="0" applyFont="1" applyBorder="1" applyAlignment="1">
      <alignment horizontal="right" vertical="center"/>
    </xf>
    <xf numFmtId="14" fontId="6" fillId="6" borderId="21" xfId="0" applyNumberFormat="1" applyFont="1" applyFill="1" applyBorder="1" applyAlignment="1">
      <alignment horizontal="center" textRotation="90"/>
    </xf>
    <xf numFmtId="14" fontId="6" fillId="6" borderId="22" xfId="0" applyNumberFormat="1" applyFont="1" applyFill="1" applyBorder="1" applyAlignment="1">
      <alignment horizontal="center" textRotation="90"/>
    </xf>
    <xf numFmtId="14" fontId="6" fillId="6" borderId="23" xfId="0" applyNumberFormat="1" applyFont="1" applyFill="1" applyBorder="1" applyAlignment="1">
      <alignment horizontal="center" textRotation="90"/>
    </xf>
    <xf numFmtId="14" fontId="6" fillId="6" borderId="6" xfId="0" applyNumberFormat="1" applyFont="1" applyFill="1" applyBorder="1" applyAlignment="1">
      <alignment horizontal="center" textRotation="90"/>
    </xf>
    <xf numFmtId="14" fontId="6" fillId="6" borderId="0" xfId="0" applyNumberFormat="1" applyFont="1" applyFill="1" applyBorder="1" applyAlignment="1">
      <alignment horizontal="center" textRotation="90"/>
    </xf>
    <xf numFmtId="14" fontId="6" fillId="6" borderId="24" xfId="0" applyNumberFormat="1" applyFont="1" applyFill="1" applyBorder="1" applyAlignment="1">
      <alignment horizontal="center" textRotation="90"/>
    </xf>
    <xf numFmtId="14" fontId="6" fillId="6" borderId="12" xfId="0" applyNumberFormat="1" applyFont="1" applyFill="1" applyBorder="1" applyAlignment="1">
      <alignment horizontal="center" textRotation="90"/>
    </xf>
    <xf numFmtId="14" fontId="6" fillId="6" borderId="19" xfId="0" applyNumberFormat="1" applyFont="1" applyFill="1" applyBorder="1" applyAlignment="1">
      <alignment horizontal="center" textRotation="90"/>
    </xf>
    <xf numFmtId="14" fontId="6" fillId="6" borderId="25" xfId="0" applyNumberFormat="1" applyFont="1" applyFill="1" applyBorder="1" applyAlignment="1">
      <alignment horizontal="center" textRotation="90"/>
    </xf>
    <xf numFmtId="0" fontId="8" fillId="7" borderId="20" xfId="0" applyFont="1" applyFill="1" applyBorder="1" applyAlignment="1">
      <alignment horizontal="center" vertical="center"/>
    </xf>
    <xf numFmtId="0" fontId="0" fillId="0" borderId="18" xfId="0" applyBorder="1" applyAlignment="1">
      <alignment vertical="center"/>
    </xf>
    <xf numFmtId="0" fontId="0" fillId="0" borderId="17" xfId="0" applyBorder="1" applyAlignment="1">
      <alignment vertical="center"/>
    </xf>
    <xf numFmtId="0" fontId="8" fillId="2" borderId="21" xfId="0" applyFont="1" applyFill="1" applyBorder="1" applyAlignment="1">
      <alignment horizontal="center" textRotation="90" wrapText="1"/>
    </xf>
    <xf numFmtId="0" fontId="8" fillId="2" borderId="6" xfId="0" applyFont="1" applyFill="1" applyBorder="1" applyAlignment="1">
      <alignment wrapText="1"/>
    </xf>
    <xf numFmtId="0" fontId="0" fillId="0" borderId="2" xfId="0" applyBorder="1" applyAlignment="1">
      <alignment horizontal="center"/>
    </xf>
    <xf numFmtId="0" fontId="6" fillId="6" borderId="26" xfId="0" applyFont="1" applyFill="1" applyBorder="1" applyAlignment="1">
      <alignment horizontal="center" vertical="center" textRotation="90"/>
    </xf>
    <xf numFmtId="0" fontId="6" fillId="6" borderId="27" xfId="0" applyFont="1" applyFill="1" applyBorder="1" applyAlignment="1">
      <alignment horizontal="center" vertical="center" textRotation="90"/>
    </xf>
    <xf numFmtId="0" fontId="6" fillId="6" borderId="28" xfId="0" applyFont="1" applyFill="1" applyBorder="1" applyAlignment="1">
      <alignment horizontal="center" vertical="center" textRotation="90"/>
    </xf>
    <xf numFmtId="0" fontId="6" fillId="6" borderId="29" xfId="0" applyFont="1" applyFill="1" applyBorder="1" applyAlignment="1">
      <alignment horizontal="center" vertical="center" textRotation="90"/>
    </xf>
    <xf numFmtId="0" fontId="0" fillId="6" borderId="28" xfId="0" applyFill="1" applyBorder="1" applyAlignment="1">
      <alignment horizontal="center"/>
    </xf>
    <xf numFmtId="0" fontId="0" fillId="6" borderId="29" xfId="0" applyFill="1" applyBorder="1" applyAlignment="1">
      <alignment horizontal="center"/>
    </xf>
    <xf numFmtId="0" fontId="6" fillId="2" borderId="19" xfId="0" applyFont="1" applyFill="1" applyBorder="1" applyAlignment="1">
      <alignment horizontal="center" wrapText="1"/>
    </xf>
    <xf numFmtId="0" fontId="0" fillId="2" borderId="19" xfId="0" applyFill="1" applyBorder="1" applyAlignment="1">
      <alignment horizontal="center" wrapText="1"/>
    </xf>
    <xf numFmtId="0" fontId="8" fillId="2" borderId="21" xfId="0" applyFont="1" applyFill="1" applyBorder="1" applyAlignment="1">
      <alignment horizontal="center" textRotation="90"/>
    </xf>
    <xf numFmtId="0" fontId="8" fillId="2" borderId="6" xfId="0" applyFont="1" applyFill="1" applyBorder="1" applyAlignment="1"/>
    <xf numFmtId="0" fontId="8" fillId="6" borderId="20"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10" fillId="2" borderId="21" xfId="0" applyFont="1" applyFill="1" applyBorder="1" applyAlignment="1">
      <alignment horizontal="center" textRotation="90" wrapText="1"/>
    </xf>
    <xf numFmtId="0" fontId="10" fillId="2" borderId="6" xfId="0" applyFont="1" applyFill="1" applyBorder="1" applyAlignment="1">
      <alignment wrapText="1"/>
    </xf>
    <xf numFmtId="0" fontId="10" fillId="2" borderId="21" xfId="0" applyFont="1" applyFill="1" applyBorder="1" applyAlignment="1">
      <alignment horizontal="center" textRotation="90"/>
    </xf>
    <xf numFmtId="0" fontId="10" fillId="2" borderId="6" xfId="0" applyFont="1" applyFill="1" applyBorder="1" applyAlignment="1"/>
    <xf numFmtId="0" fontId="8" fillId="5" borderId="20"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5" borderId="17" xfId="0" applyFont="1" applyFill="1" applyBorder="1" applyAlignment="1">
      <alignment horizontal="center" vertical="center" wrapText="1"/>
    </xf>
    <xf numFmtId="49" fontId="21" fillId="0" borderId="0" xfId="0" applyNumberFormat="1" applyFont="1" applyFill="1" applyAlignment="1">
      <alignment vertical="center"/>
    </xf>
    <xf numFmtId="49" fontId="21" fillId="0" borderId="0" xfId="0" applyNumberFormat="1" applyFont="1" applyFill="1" applyAlignment="1">
      <alignment horizontal="left" vertical="center"/>
    </xf>
    <xf numFmtId="0" fontId="8" fillId="0" borderId="20"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17" fillId="0" borderId="2" xfId="0" applyFont="1" applyBorder="1" applyAlignment="1">
      <alignment horizontal="center"/>
    </xf>
    <xf numFmtId="0" fontId="4" fillId="0" borderId="19" xfId="0" applyFont="1" applyBorder="1" applyAlignment="1">
      <alignment horizontal="center" vertical="center"/>
    </xf>
    <xf numFmtId="49" fontId="21" fillId="0" borderId="0" xfId="0" applyNumberFormat="1" applyFont="1" applyFill="1" applyBorder="1" applyAlignment="1">
      <alignment horizontal="center" vertical="center"/>
    </xf>
    <xf numFmtId="0" fontId="4" fillId="0" borderId="0" xfId="0" applyFont="1" applyBorder="1" applyAlignment="1">
      <alignment horizontal="center" vertical="center"/>
    </xf>
    <xf numFmtId="49" fontId="16" fillId="0" borderId="0" xfId="0" applyNumberFormat="1" applyFont="1" applyBorder="1" applyAlignment="1">
      <alignment horizontal="center" vertical="center"/>
    </xf>
    <xf numFmtId="0" fontId="8" fillId="4" borderId="20"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20" xfId="0" applyFont="1" applyFill="1" applyBorder="1" applyAlignment="1">
      <alignment horizontal="center" vertical="center" textRotation="90" wrapText="1"/>
    </xf>
    <xf numFmtId="0" fontId="8" fillId="4" borderId="18" xfId="0" applyFont="1" applyFill="1" applyBorder="1" applyAlignment="1">
      <alignment horizontal="center" vertical="center" textRotation="90" wrapText="1"/>
    </xf>
    <xf numFmtId="0" fontId="8" fillId="4" borderId="17" xfId="0" applyFont="1" applyFill="1" applyBorder="1" applyAlignment="1">
      <alignment horizontal="center" vertical="center" textRotation="90"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333899574342932"/>
          <c:y val="0.14238905565225404"/>
          <c:w val="0.63474182617232733"/>
          <c:h val="0.80797510649186022"/>
        </c:manualLayout>
      </c:layout>
      <c:barChart>
        <c:barDir val="bar"/>
        <c:grouping val="clustered"/>
        <c:varyColors val="0"/>
        <c:ser>
          <c:idx val="0"/>
          <c:order val="0"/>
          <c:tx>
            <c:strRef>
              <c:f>'HOQ 1A'!$CA$48</c:f>
              <c:strCache>
                <c:ptCount val="1"/>
                <c:pt idx="0">
                  <c:v>Our Service/Product</c:v>
                </c:pt>
              </c:strCache>
            </c:strRef>
          </c:tx>
          <c:spPr>
            <a:solidFill>
              <a:srgbClr val="0000FF"/>
            </a:solidFill>
            <a:ln w="25400">
              <a:noFill/>
            </a:ln>
          </c:spPr>
          <c:invertIfNegative val="0"/>
          <c:cat>
            <c:strRef>
              <c:f>'HOQ 1A'!$A$55:$A$61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1A'!$CA$55:$CA$61</c:f>
              <c:numCache>
                <c:formatCode>General</c:formatCode>
                <c:ptCount val="7"/>
                <c:pt idx="0">
                  <c:v>5</c:v>
                </c:pt>
                <c:pt idx="1">
                  <c:v>4</c:v>
                </c:pt>
                <c:pt idx="2">
                  <c:v>3</c:v>
                </c:pt>
                <c:pt idx="3">
                  <c:v>1</c:v>
                </c:pt>
                <c:pt idx="4">
                  <c:v>1</c:v>
                </c:pt>
                <c:pt idx="5">
                  <c:v>1</c:v>
                </c:pt>
                <c:pt idx="6">
                  <c:v>1</c:v>
                </c:pt>
              </c:numCache>
            </c:numRef>
          </c:val>
          <c:extLst>
            <c:ext xmlns:c16="http://schemas.microsoft.com/office/drawing/2014/chart" uri="{C3380CC4-5D6E-409C-BE32-E72D297353CC}">
              <c16:uniqueId val="{00000000-FFBE-4CE7-A99E-9C50F2C7AB06}"/>
            </c:ext>
          </c:extLst>
        </c:ser>
        <c:ser>
          <c:idx val="1"/>
          <c:order val="1"/>
          <c:tx>
            <c:strRef>
              <c:f>'HOQ 1A'!$CB$48</c:f>
              <c:strCache>
                <c:ptCount val="1"/>
                <c:pt idx="0">
                  <c:v>Competing Service/Product A</c:v>
                </c:pt>
              </c:strCache>
            </c:strRef>
          </c:tx>
          <c:spPr>
            <a:solidFill>
              <a:srgbClr val="FF00FF"/>
            </a:solidFill>
            <a:ln w="25400">
              <a:noFill/>
            </a:ln>
          </c:spPr>
          <c:invertIfNegative val="0"/>
          <c:cat>
            <c:strRef>
              <c:f>'HOQ 1A'!$A$55:$A$61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1A'!$CB$55:$CB$61</c:f>
              <c:numCache>
                <c:formatCode>General</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1-FFBE-4CE7-A99E-9C50F2C7AB06}"/>
            </c:ext>
          </c:extLst>
        </c:ser>
        <c:ser>
          <c:idx val="2"/>
          <c:order val="2"/>
          <c:tx>
            <c:strRef>
              <c:f>'HOQ 1A'!$CC$48</c:f>
              <c:strCache>
                <c:ptCount val="1"/>
                <c:pt idx="0">
                  <c:v>Competing Service/Product B</c:v>
                </c:pt>
              </c:strCache>
            </c:strRef>
          </c:tx>
          <c:spPr>
            <a:solidFill>
              <a:srgbClr val="FFFF00"/>
            </a:solidFill>
            <a:ln w="25400">
              <a:noFill/>
            </a:ln>
          </c:spPr>
          <c:invertIfNegative val="0"/>
          <c:cat>
            <c:strRef>
              <c:f>'HOQ 1A'!$A$55:$A$61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1A'!$CC$55:$CC$61</c:f>
              <c:numCache>
                <c:formatCode>General</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2-FFBE-4CE7-A99E-9C50F2C7AB06}"/>
            </c:ext>
          </c:extLst>
        </c:ser>
        <c:dLbls>
          <c:showLegendKey val="0"/>
          <c:showVal val="0"/>
          <c:showCatName val="0"/>
          <c:showSerName val="0"/>
          <c:showPercent val="0"/>
          <c:showBubbleSize val="0"/>
        </c:dLbls>
        <c:gapWidth val="150"/>
        <c:axId val="347638448"/>
        <c:axId val="1"/>
      </c:barChart>
      <c:catAx>
        <c:axId val="347638448"/>
        <c:scaling>
          <c:orientation val="maxMin"/>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max val="5"/>
          <c:min val="0"/>
        </c:scaling>
        <c:delete val="0"/>
        <c:axPos val="t"/>
        <c:majorGridlines>
          <c:spPr>
            <a:ln w="3175">
              <a:solidFill>
                <a:srgbClr val="000000"/>
              </a:solidFill>
              <a:prstDash val="solid"/>
            </a:ln>
          </c:spPr>
        </c:majorGridlines>
        <c:numFmt formatCode="@"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47638448"/>
        <c:crosses val="autoZero"/>
        <c:crossBetween val="between"/>
        <c:majorUnit val="1"/>
        <c:minorUnit val="0.5"/>
      </c:valAx>
      <c:spPr>
        <a:solidFill>
          <a:srgbClr val="C0C0C0"/>
        </a:solidFill>
        <a:ln w="12700">
          <a:solidFill>
            <a:srgbClr val="808080"/>
          </a:solidFill>
          <a:prstDash val="solid"/>
        </a:ln>
      </c:spPr>
    </c:plotArea>
    <c:legend>
      <c:legendPos val="r"/>
      <c:layout>
        <c:manualLayout>
          <c:xMode val="edge"/>
          <c:yMode val="edge"/>
          <c:x val="0.82224761727356188"/>
          <c:y val="0.12914356210320715"/>
          <c:w val="0.16667181431220848"/>
          <c:h val="0.82453197342816886"/>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1079585086289344E-2"/>
          <c:y val="6.9894827850995697E-2"/>
          <c:w val="0.77059088905123285"/>
          <c:h val="0.86293229769883151"/>
        </c:manualLayout>
      </c:layout>
      <c:lineChart>
        <c:grouping val="standard"/>
        <c:varyColors val="0"/>
        <c:ser>
          <c:idx val="0"/>
          <c:order val="0"/>
          <c:tx>
            <c:strRef>
              <c:f>'HOQ 1A'!$A$71:$J$71</c:f>
              <c:strCache>
                <c:ptCount val="10"/>
                <c:pt idx="0">
                  <c:v>Our  Value</c:v>
                </c:pt>
              </c:strCache>
            </c:strRef>
          </c:tx>
          <c:spPr>
            <a:ln w="25400">
              <a:solidFill>
                <a:srgbClr val="0000FF"/>
              </a:solidFill>
              <a:prstDash val="solid"/>
            </a:ln>
          </c:spPr>
          <c:marker>
            <c:symbol val="diamond"/>
            <c:size val="7"/>
            <c:spPr>
              <a:solidFill>
                <a:srgbClr val="000080"/>
              </a:solidFill>
              <a:ln>
                <a:solidFill>
                  <a:srgbClr val="000080"/>
                </a:solidFill>
                <a:prstDash val="solid"/>
              </a:ln>
            </c:spPr>
          </c:marker>
          <c:cat>
            <c:strRef>
              <c:f>'HOQ 1A'!$K$38:$BZ$54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1A'!$K$71:$BZ$71</c:f>
              <c:numCache>
                <c:formatCode>General</c:formatCode>
                <c:ptCount val="68"/>
                <c:pt idx="0">
                  <c:v>5</c:v>
                </c:pt>
                <c:pt idx="4">
                  <c:v>5</c:v>
                </c:pt>
                <c:pt idx="8">
                  <c:v>5</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0"/>
          <c:extLst>
            <c:ext xmlns:c16="http://schemas.microsoft.com/office/drawing/2014/chart" uri="{C3380CC4-5D6E-409C-BE32-E72D297353CC}">
              <c16:uniqueId val="{00000000-E53F-48C9-941B-D5E4F1A9340C}"/>
            </c:ext>
          </c:extLst>
        </c:ser>
        <c:ser>
          <c:idx val="1"/>
          <c:order val="1"/>
          <c:tx>
            <c:strRef>
              <c:f>'HOQ 1A'!$A$72:$J$72</c:f>
              <c:strCache>
                <c:ptCount val="10"/>
                <c:pt idx="0">
                  <c:v>Competitor A</c:v>
                </c:pt>
              </c:strCache>
            </c:strRef>
          </c:tx>
          <c:spPr>
            <a:ln w="38100">
              <a:solidFill>
                <a:srgbClr val="FF00FF"/>
              </a:solidFill>
              <a:prstDash val="solid"/>
            </a:ln>
          </c:spPr>
          <c:marker>
            <c:symbol val="diamond"/>
            <c:size val="9"/>
            <c:spPr>
              <a:solidFill>
                <a:srgbClr val="FF00FF"/>
              </a:solidFill>
              <a:ln>
                <a:solidFill>
                  <a:srgbClr val="FF00FF"/>
                </a:solidFill>
                <a:prstDash val="solid"/>
              </a:ln>
            </c:spPr>
          </c:marker>
          <c:cat>
            <c:strRef>
              <c:f>'HOQ 1A'!$K$38:$BZ$54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1A'!$K$72:$BZ$72</c:f>
              <c:numCache>
                <c:formatCode>General</c:formatCode>
                <c:ptCount val="68"/>
                <c:pt idx="0">
                  <c:v>3</c:v>
                </c:pt>
                <c:pt idx="4">
                  <c:v>3</c:v>
                </c:pt>
                <c:pt idx="8">
                  <c:v>3</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0"/>
          <c:extLst>
            <c:ext xmlns:c16="http://schemas.microsoft.com/office/drawing/2014/chart" uri="{C3380CC4-5D6E-409C-BE32-E72D297353CC}">
              <c16:uniqueId val="{00000001-E53F-48C9-941B-D5E4F1A9340C}"/>
            </c:ext>
          </c:extLst>
        </c:ser>
        <c:ser>
          <c:idx val="2"/>
          <c:order val="2"/>
          <c:tx>
            <c:strRef>
              <c:f>'HOQ 1A'!$A$73:$J$73</c:f>
              <c:strCache>
                <c:ptCount val="10"/>
                <c:pt idx="0">
                  <c:v>Competitor B</c:v>
                </c:pt>
              </c:strCache>
            </c:strRef>
          </c:tx>
          <c:spPr>
            <a:ln w="38100">
              <a:solidFill>
                <a:srgbClr val="FFFF00"/>
              </a:solidFill>
              <a:prstDash val="solid"/>
            </a:ln>
          </c:spPr>
          <c:marker>
            <c:symbol val="diamond"/>
            <c:size val="9"/>
            <c:spPr>
              <a:solidFill>
                <a:srgbClr val="FFFF00"/>
              </a:solidFill>
              <a:ln>
                <a:solidFill>
                  <a:srgbClr val="FFFF00"/>
                </a:solidFill>
                <a:prstDash val="solid"/>
              </a:ln>
            </c:spPr>
          </c:marker>
          <c:cat>
            <c:strRef>
              <c:f>'HOQ 1A'!$K$38:$BZ$54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1A'!$K$73:$BZ$73</c:f>
              <c:numCache>
                <c:formatCode>General</c:formatCode>
                <c:ptCount val="68"/>
                <c:pt idx="0">
                  <c:v>2</c:v>
                </c:pt>
                <c:pt idx="4">
                  <c:v>2</c:v>
                </c:pt>
                <c:pt idx="8">
                  <c:v>2</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1"/>
          <c:extLst>
            <c:ext xmlns:c16="http://schemas.microsoft.com/office/drawing/2014/chart" uri="{C3380CC4-5D6E-409C-BE32-E72D297353CC}">
              <c16:uniqueId val="{00000002-E53F-48C9-941B-D5E4F1A9340C}"/>
            </c:ext>
          </c:extLst>
        </c:ser>
        <c:ser>
          <c:idx val="3"/>
          <c:order val="3"/>
          <c:tx>
            <c:strRef>
              <c:f>'HOQ 1A'!$A$74:$J$74</c:f>
              <c:strCache>
                <c:ptCount val="10"/>
                <c:pt idx="0">
                  <c:v>Target Specification Values</c:v>
                </c:pt>
              </c:strCache>
            </c:strRef>
          </c:tx>
          <c:spPr>
            <a:ln w="38100">
              <a:solidFill>
                <a:srgbClr val="FF0000"/>
              </a:solidFill>
              <a:prstDash val="solid"/>
            </a:ln>
          </c:spPr>
          <c:marker>
            <c:symbol val="diamond"/>
            <c:size val="9"/>
            <c:spPr>
              <a:solidFill>
                <a:srgbClr val="FF0000"/>
              </a:solidFill>
              <a:ln>
                <a:solidFill>
                  <a:srgbClr val="FF0000"/>
                </a:solidFill>
                <a:prstDash val="solid"/>
              </a:ln>
            </c:spPr>
          </c:marker>
          <c:val>
            <c:numRef>
              <c:f>'HOQ 1A'!$K$74:$BZ$74</c:f>
              <c:numCache>
                <c:formatCode>General</c:formatCode>
                <c:ptCount val="68"/>
              </c:numCache>
            </c:numRef>
          </c:val>
          <c:smooth val="0"/>
          <c:extLst>
            <c:ext xmlns:c16="http://schemas.microsoft.com/office/drawing/2014/chart" uri="{C3380CC4-5D6E-409C-BE32-E72D297353CC}">
              <c16:uniqueId val="{00000003-E53F-48C9-941B-D5E4F1A9340C}"/>
            </c:ext>
          </c:extLst>
        </c:ser>
        <c:dLbls>
          <c:showLegendKey val="0"/>
          <c:showVal val="0"/>
          <c:showCatName val="0"/>
          <c:showSerName val="0"/>
          <c:showPercent val="0"/>
          <c:showBubbleSize val="0"/>
        </c:dLbls>
        <c:marker val="1"/>
        <c:smooth val="0"/>
        <c:axId val="347640112"/>
        <c:axId val="1"/>
      </c:lineChart>
      <c:catAx>
        <c:axId val="347640112"/>
        <c:scaling>
          <c:orientation val="minMax"/>
        </c:scaling>
        <c:delete val="1"/>
        <c:axPos val="b"/>
        <c:numFmt formatCode="General"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47640112"/>
        <c:crosses val="autoZero"/>
        <c:crossBetween val="between"/>
      </c:valAx>
      <c:spPr>
        <a:solidFill>
          <a:srgbClr val="C0C0C0"/>
        </a:solidFill>
        <a:ln w="12700">
          <a:solidFill>
            <a:srgbClr val="808080"/>
          </a:solidFill>
          <a:prstDash val="solid"/>
        </a:ln>
      </c:spPr>
    </c:plotArea>
    <c:legend>
      <c:legendPos val="r"/>
      <c:layout>
        <c:manualLayout>
          <c:xMode val="edge"/>
          <c:yMode val="edge"/>
          <c:x val="0.81172563401838049"/>
          <c:y val="0.38710981579012999"/>
          <c:w val="0.18099287785544971"/>
          <c:h val="0.2285023218205628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333899574342932"/>
          <c:y val="0.14238905565225404"/>
          <c:w val="0.63474182617232733"/>
          <c:h val="0.80797510649186022"/>
        </c:manualLayout>
      </c:layout>
      <c:barChart>
        <c:barDir val="bar"/>
        <c:grouping val="clustered"/>
        <c:varyColors val="0"/>
        <c:ser>
          <c:idx val="0"/>
          <c:order val="0"/>
          <c:tx>
            <c:strRef>
              <c:f>'HOQ 1B'!$CA$48</c:f>
              <c:strCache>
                <c:ptCount val="1"/>
                <c:pt idx="0">
                  <c:v>Our Service/Product</c:v>
                </c:pt>
              </c:strCache>
            </c:strRef>
          </c:tx>
          <c:spPr>
            <a:solidFill>
              <a:srgbClr val="0000FF"/>
            </a:solidFill>
            <a:ln w="25400">
              <a:noFill/>
            </a:ln>
          </c:spPr>
          <c:invertIfNegative val="0"/>
          <c:cat>
            <c:strRef>
              <c:f>'HOQ 1B'!$A$55:$A$61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1B'!$CA$55:$CA$61</c:f>
              <c:numCache>
                <c:formatCode>General</c:formatCode>
                <c:ptCount val="7"/>
                <c:pt idx="0">
                  <c:v>5</c:v>
                </c:pt>
                <c:pt idx="1">
                  <c:v>4</c:v>
                </c:pt>
                <c:pt idx="2">
                  <c:v>3</c:v>
                </c:pt>
                <c:pt idx="3">
                  <c:v>1</c:v>
                </c:pt>
                <c:pt idx="4">
                  <c:v>1</c:v>
                </c:pt>
                <c:pt idx="5">
                  <c:v>1</c:v>
                </c:pt>
                <c:pt idx="6">
                  <c:v>1</c:v>
                </c:pt>
              </c:numCache>
            </c:numRef>
          </c:val>
          <c:extLst>
            <c:ext xmlns:c16="http://schemas.microsoft.com/office/drawing/2014/chart" uri="{C3380CC4-5D6E-409C-BE32-E72D297353CC}">
              <c16:uniqueId val="{00000000-11A4-4AD7-835A-B04B1E74F24D}"/>
            </c:ext>
          </c:extLst>
        </c:ser>
        <c:ser>
          <c:idx val="1"/>
          <c:order val="1"/>
          <c:tx>
            <c:strRef>
              <c:f>'HOQ 1B'!$CB$48</c:f>
              <c:strCache>
                <c:ptCount val="1"/>
                <c:pt idx="0">
                  <c:v>Competing Service/Product A</c:v>
                </c:pt>
              </c:strCache>
            </c:strRef>
          </c:tx>
          <c:spPr>
            <a:solidFill>
              <a:srgbClr val="FF00FF"/>
            </a:solidFill>
            <a:ln w="25400">
              <a:noFill/>
            </a:ln>
          </c:spPr>
          <c:invertIfNegative val="0"/>
          <c:cat>
            <c:strRef>
              <c:f>'HOQ 1B'!$A$55:$A$61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1B'!$CB$55:$CB$61</c:f>
              <c:numCache>
                <c:formatCode>General</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1-11A4-4AD7-835A-B04B1E74F24D}"/>
            </c:ext>
          </c:extLst>
        </c:ser>
        <c:ser>
          <c:idx val="2"/>
          <c:order val="2"/>
          <c:tx>
            <c:strRef>
              <c:f>'HOQ 1B'!$CC$48</c:f>
              <c:strCache>
                <c:ptCount val="1"/>
                <c:pt idx="0">
                  <c:v>Competing Service/Product B</c:v>
                </c:pt>
              </c:strCache>
            </c:strRef>
          </c:tx>
          <c:spPr>
            <a:solidFill>
              <a:srgbClr val="FFFF00"/>
            </a:solidFill>
            <a:ln w="25400">
              <a:noFill/>
            </a:ln>
          </c:spPr>
          <c:invertIfNegative val="0"/>
          <c:cat>
            <c:strRef>
              <c:f>'HOQ 1B'!$A$55:$A$61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1B'!$CC$55:$CC$61</c:f>
              <c:numCache>
                <c:formatCode>General</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2-11A4-4AD7-835A-B04B1E74F24D}"/>
            </c:ext>
          </c:extLst>
        </c:ser>
        <c:dLbls>
          <c:showLegendKey val="0"/>
          <c:showVal val="0"/>
          <c:showCatName val="0"/>
          <c:showSerName val="0"/>
          <c:showPercent val="0"/>
          <c:showBubbleSize val="0"/>
        </c:dLbls>
        <c:gapWidth val="150"/>
        <c:axId val="347641360"/>
        <c:axId val="1"/>
      </c:barChart>
      <c:catAx>
        <c:axId val="347641360"/>
        <c:scaling>
          <c:orientation val="maxMin"/>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max val="5"/>
          <c:min val="0"/>
        </c:scaling>
        <c:delete val="0"/>
        <c:axPos val="t"/>
        <c:majorGridlines>
          <c:spPr>
            <a:ln w="3175">
              <a:solidFill>
                <a:srgbClr val="000000"/>
              </a:solidFill>
              <a:prstDash val="solid"/>
            </a:ln>
          </c:spPr>
        </c:majorGridlines>
        <c:numFmt formatCode="@"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347641360"/>
        <c:crosses val="autoZero"/>
        <c:crossBetween val="between"/>
        <c:majorUnit val="1"/>
        <c:minorUnit val="0.5"/>
      </c:valAx>
      <c:spPr>
        <a:solidFill>
          <a:srgbClr val="C0C0C0"/>
        </a:solidFill>
        <a:ln w="12700">
          <a:solidFill>
            <a:srgbClr val="808080"/>
          </a:solidFill>
          <a:prstDash val="solid"/>
        </a:ln>
      </c:spPr>
    </c:plotArea>
    <c:legend>
      <c:legendPos val="r"/>
      <c:layout>
        <c:manualLayout>
          <c:xMode val="edge"/>
          <c:yMode val="edge"/>
          <c:x val="0.82224761727356188"/>
          <c:y val="0.12914356210320715"/>
          <c:w val="0.16667181431220848"/>
          <c:h val="0.82453197342816886"/>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1079585086289344E-2"/>
          <c:y val="6.9894827850995697E-2"/>
          <c:w val="0.77059088905123285"/>
          <c:h val="0.86293229769883151"/>
        </c:manualLayout>
      </c:layout>
      <c:lineChart>
        <c:grouping val="standard"/>
        <c:varyColors val="0"/>
        <c:ser>
          <c:idx val="0"/>
          <c:order val="0"/>
          <c:tx>
            <c:strRef>
              <c:f>'HOQ 1B'!$A$65:$J$65</c:f>
              <c:strCache>
                <c:ptCount val="10"/>
                <c:pt idx="0">
                  <c:v>Our  Value</c:v>
                </c:pt>
              </c:strCache>
            </c:strRef>
          </c:tx>
          <c:spPr>
            <a:ln w="25400">
              <a:solidFill>
                <a:srgbClr val="0000FF"/>
              </a:solidFill>
              <a:prstDash val="solid"/>
            </a:ln>
          </c:spPr>
          <c:marker>
            <c:symbol val="diamond"/>
            <c:size val="7"/>
            <c:spPr>
              <a:solidFill>
                <a:srgbClr val="000080"/>
              </a:solidFill>
              <a:ln>
                <a:solidFill>
                  <a:srgbClr val="000080"/>
                </a:solidFill>
                <a:prstDash val="solid"/>
              </a:ln>
            </c:spPr>
          </c:marker>
          <c:cat>
            <c:strRef>
              <c:f>'HOQ 1B'!$K$38:$BZ$54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1B'!$K$65:$BZ$65</c:f>
              <c:numCache>
                <c:formatCode>General</c:formatCode>
                <c:ptCount val="68"/>
                <c:pt idx="0">
                  <c:v>5</c:v>
                </c:pt>
                <c:pt idx="4">
                  <c:v>5</c:v>
                </c:pt>
                <c:pt idx="8">
                  <c:v>5</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0"/>
          <c:extLst>
            <c:ext xmlns:c16="http://schemas.microsoft.com/office/drawing/2014/chart" uri="{C3380CC4-5D6E-409C-BE32-E72D297353CC}">
              <c16:uniqueId val="{00000000-4C03-4208-903D-B2D740B4F519}"/>
            </c:ext>
          </c:extLst>
        </c:ser>
        <c:ser>
          <c:idx val="1"/>
          <c:order val="1"/>
          <c:tx>
            <c:strRef>
              <c:f>'HOQ 1B'!$A$66:$J$66</c:f>
              <c:strCache>
                <c:ptCount val="10"/>
                <c:pt idx="0">
                  <c:v>Competitor A</c:v>
                </c:pt>
              </c:strCache>
            </c:strRef>
          </c:tx>
          <c:spPr>
            <a:ln w="38100">
              <a:solidFill>
                <a:srgbClr val="FF00FF"/>
              </a:solidFill>
              <a:prstDash val="solid"/>
            </a:ln>
          </c:spPr>
          <c:marker>
            <c:symbol val="diamond"/>
            <c:size val="9"/>
            <c:spPr>
              <a:solidFill>
                <a:srgbClr val="FF00FF"/>
              </a:solidFill>
              <a:ln>
                <a:solidFill>
                  <a:srgbClr val="FF00FF"/>
                </a:solidFill>
                <a:prstDash val="solid"/>
              </a:ln>
            </c:spPr>
          </c:marker>
          <c:cat>
            <c:strRef>
              <c:f>'HOQ 1B'!$K$38:$BZ$54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1B'!$K$66:$BZ$66</c:f>
              <c:numCache>
                <c:formatCode>General</c:formatCode>
                <c:ptCount val="68"/>
                <c:pt idx="0">
                  <c:v>3</c:v>
                </c:pt>
                <c:pt idx="4">
                  <c:v>3</c:v>
                </c:pt>
                <c:pt idx="8">
                  <c:v>3</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0"/>
          <c:extLst>
            <c:ext xmlns:c16="http://schemas.microsoft.com/office/drawing/2014/chart" uri="{C3380CC4-5D6E-409C-BE32-E72D297353CC}">
              <c16:uniqueId val="{00000001-4C03-4208-903D-B2D740B4F519}"/>
            </c:ext>
          </c:extLst>
        </c:ser>
        <c:ser>
          <c:idx val="2"/>
          <c:order val="2"/>
          <c:tx>
            <c:strRef>
              <c:f>'HOQ 1B'!$A$67:$J$67</c:f>
              <c:strCache>
                <c:ptCount val="10"/>
                <c:pt idx="0">
                  <c:v>Competitor B</c:v>
                </c:pt>
              </c:strCache>
            </c:strRef>
          </c:tx>
          <c:spPr>
            <a:ln w="38100">
              <a:solidFill>
                <a:srgbClr val="FFFF00"/>
              </a:solidFill>
              <a:prstDash val="solid"/>
            </a:ln>
          </c:spPr>
          <c:marker>
            <c:symbol val="diamond"/>
            <c:size val="9"/>
            <c:spPr>
              <a:solidFill>
                <a:srgbClr val="FFFF00"/>
              </a:solidFill>
              <a:ln>
                <a:solidFill>
                  <a:srgbClr val="FFFF00"/>
                </a:solidFill>
                <a:prstDash val="solid"/>
              </a:ln>
            </c:spPr>
          </c:marker>
          <c:cat>
            <c:strRef>
              <c:f>'HOQ 1B'!$K$38:$BZ$54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1B'!$K$67:$BZ$67</c:f>
              <c:numCache>
                <c:formatCode>General</c:formatCode>
                <c:ptCount val="68"/>
                <c:pt idx="0">
                  <c:v>2</c:v>
                </c:pt>
                <c:pt idx="4">
                  <c:v>2</c:v>
                </c:pt>
                <c:pt idx="8">
                  <c:v>2</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1"/>
          <c:extLst>
            <c:ext xmlns:c16="http://schemas.microsoft.com/office/drawing/2014/chart" uri="{C3380CC4-5D6E-409C-BE32-E72D297353CC}">
              <c16:uniqueId val="{00000002-4C03-4208-903D-B2D740B4F519}"/>
            </c:ext>
          </c:extLst>
        </c:ser>
        <c:ser>
          <c:idx val="3"/>
          <c:order val="3"/>
          <c:tx>
            <c:strRef>
              <c:f>'HOQ 1B'!$A$68:$J$68</c:f>
              <c:strCache>
                <c:ptCount val="10"/>
                <c:pt idx="0">
                  <c:v>Target Specification Values</c:v>
                </c:pt>
              </c:strCache>
            </c:strRef>
          </c:tx>
          <c:spPr>
            <a:ln w="38100">
              <a:solidFill>
                <a:srgbClr val="FF0000"/>
              </a:solidFill>
              <a:prstDash val="solid"/>
            </a:ln>
          </c:spPr>
          <c:marker>
            <c:symbol val="diamond"/>
            <c:size val="9"/>
            <c:spPr>
              <a:solidFill>
                <a:srgbClr val="FF0000"/>
              </a:solidFill>
              <a:ln>
                <a:solidFill>
                  <a:srgbClr val="FF0000"/>
                </a:solidFill>
                <a:prstDash val="solid"/>
              </a:ln>
            </c:spPr>
          </c:marker>
          <c:val>
            <c:numRef>
              <c:f>'HOQ 1B'!$K$68:$BZ$68</c:f>
              <c:numCache>
                <c:formatCode>General</c:formatCode>
                <c:ptCount val="68"/>
              </c:numCache>
            </c:numRef>
          </c:val>
          <c:smooth val="0"/>
          <c:extLst>
            <c:ext xmlns:c16="http://schemas.microsoft.com/office/drawing/2014/chart" uri="{C3380CC4-5D6E-409C-BE32-E72D297353CC}">
              <c16:uniqueId val="{00000003-4C03-4208-903D-B2D740B4F519}"/>
            </c:ext>
          </c:extLst>
        </c:ser>
        <c:dLbls>
          <c:showLegendKey val="0"/>
          <c:showVal val="0"/>
          <c:showCatName val="0"/>
          <c:showSerName val="0"/>
          <c:showPercent val="0"/>
          <c:showBubbleSize val="0"/>
        </c:dLbls>
        <c:marker val="1"/>
        <c:smooth val="0"/>
        <c:axId val="179596400"/>
        <c:axId val="1"/>
      </c:lineChart>
      <c:catAx>
        <c:axId val="179596400"/>
        <c:scaling>
          <c:orientation val="minMax"/>
        </c:scaling>
        <c:delete val="1"/>
        <c:axPos val="b"/>
        <c:numFmt formatCode="General"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79596400"/>
        <c:crosses val="autoZero"/>
        <c:crossBetween val="between"/>
      </c:valAx>
      <c:spPr>
        <a:solidFill>
          <a:srgbClr val="C0C0C0"/>
        </a:solidFill>
        <a:ln w="12700">
          <a:solidFill>
            <a:srgbClr val="808080"/>
          </a:solidFill>
          <a:prstDash val="solid"/>
        </a:ln>
      </c:spPr>
    </c:plotArea>
    <c:legend>
      <c:legendPos val="r"/>
      <c:layout>
        <c:manualLayout>
          <c:xMode val="edge"/>
          <c:yMode val="edge"/>
          <c:x val="0.81172563401838049"/>
          <c:y val="0.38710981579012999"/>
          <c:w val="0.18099287785544971"/>
          <c:h val="0.2285023218205628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333899574342932"/>
          <c:y val="0.14238905565225404"/>
          <c:w val="0.6333528943863922"/>
          <c:h val="0.80797510649186022"/>
        </c:manualLayout>
      </c:layout>
      <c:barChart>
        <c:barDir val="bar"/>
        <c:grouping val="clustered"/>
        <c:varyColors val="0"/>
        <c:ser>
          <c:idx val="0"/>
          <c:order val="0"/>
          <c:tx>
            <c:strRef>
              <c:f>'HOQ 1Final'!$CA$48</c:f>
              <c:strCache>
                <c:ptCount val="1"/>
                <c:pt idx="0">
                  <c:v>Our Service/Product</c:v>
                </c:pt>
              </c:strCache>
            </c:strRef>
          </c:tx>
          <c:spPr>
            <a:solidFill>
              <a:srgbClr val="0000FF"/>
            </a:solidFill>
            <a:ln w="25400">
              <a:noFill/>
            </a:ln>
          </c:spPr>
          <c:invertIfNegative val="0"/>
          <c:cat>
            <c:strRef>
              <c:f>'HOQ 1Final'!$A$55:$A$61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1Final'!$CA$55:$CA$61</c:f>
              <c:numCache>
                <c:formatCode>General</c:formatCode>
                <c:ptCount val="7"/>
                <c:pt idx="0">
                  <c:v>5</c:v>
                </c:pt>
                <c:pt idx="1">
                  <c:v>4</c:v>
                </c:pt>
                <c:pt idx="2">
                  <c:v>3</c:v>
                </c:pt>
                <c:pt idx="3">
                  <c:v>1</c:v>
                </c:pt>
                <c:pt idx="4">
                  <c:v>1</c:v>
                </c:pt>
                <c:pt idx="5">
                  <c:v>1</c:v>
                </c:pt>
                <c:pt idx="6">
                  <c:v>1</c:v>
                </c:pt>
              </c:numCache>
            </c:numRef>
          </c:val>
          <c:extLst>
            <c:ext xmlns:c16="http://schemas.microsoft.com/office/drawing/2014/chart" uri="{C3380CC4-5D6E-409C-BE32-E72D297353CC}">
              <c16:uniqueId val="{00000000-B20E-41BD-9CA7-27CDDCD74A1C}"/>
            </c:ext>
          </c:extLst>
        </c:ser>
        <c:ser>
          <c:idx val="1"/>
          <c:order val="1"/>
          <c:tx>
            <c:strRef>
              <c:f>'HOQ 1Final'!$CB$48</c:f>
              <c:strCache>
                <c:ptCount val="1"/>
                <c:pt idx="0">
                  <c:v>Competing Service/Product A</c:v>
                </c:pt>
              </c:strCache>
            </c:strRef>
          </c:tx>
          <c:spPr>
            <a:solidFill>
              <a:srgbClr val="FF00FF"/>
            </a:solidFill>
            <a:ln w="25400">
              <a:noFill/>
            </a:ln>
          </c:spPr>
          <c:invertIfNegative val="0"/>
          <c:cat>
            <c:strRef>
              <c:f>'HOQ 1Final'!$A$55:$A$61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1Final'!$CB$55:$CB$61</c:f>
              <c:numCache>
                <c:formatCode>General</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1-B20E-41BD-9CA7-27CDDCD74A1C}"/>
            </c:ext>
          </c:extLst>
        </c:ser>
        <c:ser>
          <c:idx val="2"/>
          <c:order val="2"/>
          <c:tx>
            <c:strRef>
              <c:f>'HOQ 1Final'!$CC$48</c:f>
              <c:strCache>
                <c:ptCount val="1"/>
                <c:pt idx="0">
                  <c:v>Competing Service/Product B</c:v>
                </c:pt>
              </c:strCache>
            </c:strRef>
          </c:tx>
          <c:spPr>
            <a:solidFill>
              <a:srgbClr val="FFFF00"/>
            </a:solidFill>
            <a:ln w="25400">
              <a:noFill/>
            </a:ln>
          </c:spPr>
          <c:invertIfNegative val="0"/>
          <c:cat>
            <c:strRef>
              <c:f>'HOQ 1Final'!$A$55:$A$61</c:f>
              <c:strCache>
                <c:ptCount val="7"/>
                <c:pt idx="0">
                  <c:v>Customer requirement</c:v>
                </c:pt>
                <c:pt idx="1">
                  <c:v>Customer requirement</c:v>
                </c:pt>
                <c:pt idx="2">
                  <c:v>Customer requirement</c:v>
                </c:pt>
                <c:pt idx="3">
                  <c:v>Customer requirement</c:v>
                </c:pt>
                <c:pt idx="4">
                  <c:v>Customer requirement</c:v>
                </c:pt>
                <c:pt idx="5">
                  <c:v>Customer requirement</c:v>
                </c:pt>
                <c:pt idx="6">
                  <c:v>Customer requirement</c:v>
                </c:pt>
              </c:strCache>
            </c:strRef>
          </c:cat>
          <c:val>
            <c:numRef>
              <c:f>'HOQ 1Final'!$CC$55:$CC$61</c:f>
              <c:numCache>
                <c:formatCode>General</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2-B20E-41BD-9CA7-27CDDCD74A1C}"/>
            </c:ext>
          </c:extLst>
        </c:ser>
        <c:dLbls>
          <c:showLegendKey val="0"/>
          <c:showVal val="0"/>
          <c:showCatName val="0"/>
          <c:showSerName val="0"/>
          <c:showPercent val="0"/>
          <c:showBubbleSize val="0"/>
        </c:dLbls>
        <c:gapWidth val="150"/>
        <c:axId val="179597648"/>
        <c:axId val="1"/>
      </c:barChart>
      <c:catAx>
        <c:axId val="179597648"/>
        <c:scaling>
          <c:orientation val="maxMin"/>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max val="5"/>
          <c:min val="0"/>
        </c:scaling>
        <c:delete val="0"/>
        <c:axPos val="t"/>
        <c:majorGridlines>
          <c:spPr>
            <a:ln w="3175">
              <a:solidFill>
                <a:srgbClr val="000000"/>
              </a:solidFill>
              <a:prstDash val="solid"/>
            </a:ln>
          </c:spPr>
        </c:majorGridlines>
        <c:numFmt formatCode="@"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79597648"/>
        <c:crosses val="autoZero"/>
        <c:crossBetween val="between"/>
        <c:majorUnit val="1"/>
        <c:minorUnit val="0.5"/>
      </c:valAx>
      <c:spPr>
        <a:solidFill>
          <a:srgbClr val="C0C0C0"/>
        </a:solidFill>
        <a:ln w="12700">
          <a:solidFill>
            <a:srgbClr val="808080"/>
          </a:solidFill>
          <a:prstDash val="solid"/>
        </a:ln>
      </c:spPr>
    </c:plotArea>
    <c:legend>
      <c:legendPos val="r"/>
      <c:layout>
        <c:manualLayout>
          <c:xMode val="edge"/>
          <c:yMode val="edge"/>
          <c:x val="0.82085868548762675"/>
          <c:y val="0.12583218871594545"/>
          <c:w val="0.16667181431220848"/>
          <c:h val="0.82453197342816886"/>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1079585086289344E-2"/>
          <c:y val="6.9894827850995697E-2"/>
          <c:w val="0.77059088905123285"/>
          <c:h val="0.86293229769883151"/>
        </c:manualLayout>
      </c:layout>
      <c:lineChart>
        <c:grouping val="standard"/>
        <c:varyColors val="0"/>
        <c:ser>
          <c:idx val="0"/>
          <c:order val="0"/>
          <c:tx>
            <c:strRef>
              <c:f>'HOQ 1Final'!$A$65:$J$65</c:f>
              <c:strCache>
                <c:ptCount val="10"/>
                <c:pt idx="0">
                  <c:v>Our  Value</c:v>
                </c:pt>
              </c:strCache>
            </c:strRef>
          </c:tx>
          <c:spPr>
            <a:ln w="25400">
              <a:solidFill>
                <a:srgbClr val="0000FF"/>
              </a:solidFill>
              <a:prstDash val="solid"/>
            </a:ln>
          </c:spPr>
          <c:marker>
            <c:symbol val="diamond"/>
            <c:size val="7"/>
            <c:spPr>
              <a:solidFill>
                <a:srgbClr val="000080"/>
              </a:solidFill>
              <a:ln>
                <a:solidFill>
                  <a:srgbClr val="000080"/>
                </a:solidFill>
                <a:prstDash val="solid"/>
              </a:ln>
            </c:spPr>
          </c:marker>
          <c:cat>
            <c:strRef>
              <c:f>'HOQ 1Final'!$K$38:$BZ$54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1Final'!$K$65:$BZ$65</c:f>
              <c:numCache>
                <c:formatCode>General</c:formatCode>
                <c:ptCount val="68"/>
                <c:pt idx="0">
                  <c:v>5</c:v>
                </c:pt>
                <c:pt idx="4">
                  <c:v>5</c:v>
                </c:pt>
                <c:pt idx="8">
                  <c:v>5</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0"/>
          <c:extLst>
            <c:ext xmlns:c16="http://schemas.microsoft.com/office/drawing/2014/chart" uri="{C3380CC4-5D6E-409C-BE32-E72D297353CC}">
              <c16:uniqueId val="{00000000-3BAE-43D3-B20A-14CA3635291D}"/>
            </c:ext>
          </c:extLst>
        </c:ser>
        <c:ser>
          <c:idx val="1"/>
          <c:order val="1"/>
          <c:tx>
            <c:strRef>
              <c:f>'HOQ 1Final'!$A$66:$J$66</c:f>
              <c:strCache>
                <c:ptCount val="10"/>
                <c:pt idx="0">
                  <c:v>Competitor A</c:v>
                </c:pt>
              </c:strCache>
            </c:strRef>
          </c:tx>
          <c:spPr>
            <a:ln w="38100">
              <a:solidFill>
                <a:srgbClr val="FF00FF"/>
              </a:solidFill>
              <a:prstDash val="solid"/>
            </a:ln>
          </c:spPr>
          <c:marker>
            <c:symbol val="diamond"/>
            <c:size val="9"/>
            <c:spPr>
              <a:solidFill>
                <a:srgbClr val="FF00FF"/>
              </a:solidFill>
              <a:ln>
                <a:solidFill>
                  <a:srgbClr val="FF00FF"/>
                </a:solidFill>
                <a:prstDash val="solid"/>
              </a:ln>
            </c:spPr>
          </c:marker>
          <c:cat>
            <c:strRef>
              <c:f>'HOQ 1Final'!$K$38:$BZ$54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1Final'!$K$66:$BZ$66</c:f>
              <c:numCache>
                <c:formatCode>General</c:formatCode>
                <c:ptCount val="68"/>
                <c:pt idx="0">
                  <c:v>3</c:v>
                </c:pt>
                <c:pt idx="4">
                  <c:v>3</c:v>
                </c:pt>
                <c:pt idx="8">
                  <c:v>3</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0"/>
          <c:extLst>
            <c:ext xmlns:c16="http://schemas.microsoft.com/office/drawing/2014/chart" uri="{C3380CC4-5D6E-409C-BE32-E72D297353CC}">
              <c16:uniqueId val="{00000001-3BAE-43D3-B20A-14CA3635291D}"/>
            </c:ext>
          </c:extLst>
        </c:ser>
        <c:ser>
          <c:idx val="2"/>
          <c:order val="2"/>
          <c:tx>
            <c:strRef>
              <c:f>'HOQ 1Final'!$A$67:$J$67</c:f>
              <c:strCache>
                <c:ptCount val="10"/>
                <c:pt idx="0">
                  <c:v>Competitor B</c:v>
                </c:pt>
              </c:strCache>
            </c:strRef>
          </c:tx>
          <c:spPr>
            <a:ln w="38100">
              <a:solidFill>
                <a:srgbClr val="FFFF00"/>
              </a:solidFill>
              <a:prstDash val="solid"/>
            </a:ln>
          </c:spPr>
          <c:marker>
            <c:symbol val="diamond"/>
            <c:size val="9"/>
            <c:spPr>
              <a:solidFill>
                <a:srgbClr val="FFFF00"/>
              </a:solidFill>
              <a:ln>
                <a:solidFill>
                  <a:srgbClr val="FFFF00"/>
                </a:solidFill>
                <a:prstDash val="solid"/>
              </a:ln>
            </c:spPr>
          </c:marker>
          <c:cat>
            <c:strRef>
              <c:f>'HOQ 1Final'!$K$38:$BZ$54</c:f>
              <c:strCache>
                <c:ptCount val="65"/>
                <c:pt idx="0">
                  <c:v>Technical requirement</c:v>
                </c:pt>
                <c:pt idx="4">
                  <c:v>Technical requirement</c:v>
                </c:pt>
                <c:pt idx="8">
                  <c:v>Technical requirement</c:v>
                </c:pt>
                <c:pt idx="12">
                  <c:v>Technical requirement</c:v>
                </c:pt>
                <c:pt idx="16">
                  <c:v>Technical requirement</c:v>
                </c:pt>
                <c:pt idx="20">
                  <c:v>Technical requirement</c:v>
                </c:pt>
                <c:pt idx="24">
                  <c:v>Technical requirement</c:v>
                </c:pt>
                <c:pt idx="28">
                  <c:v>Technical requirement</c:v>
                </c:pt>
                <c:pt idx="32">
                  <c:v>Technical requirement</c:v>
                </c:pt>
                <c:pt idx="36">
                  <c:v>Technical requirement</c:v>
                </c:pt>
                <c:pt idx="40">
                  <c:v>Technical requirement</c:v>
                </c:pt>
                <c:pt idx="44">
                  <c:v>Technical requirement</c:v>
                </c:pt>
                <c:pt idx="48">
                  <c:v>Technical requirement</c:v>
                </c:pt>
                <c:pt idx="52">
                  <c:v>Technical requirement</c:v>
                </c:pt>
                <c:pt idx="56">
                  <c:v>Technical requirement</c:v>
                </c:pt>
                <c:pt idx="60">
                  <c:v>Technical requirement</c:v>
                </c:pt>
                <c:pt idx="64">
                  <c:v>Technical requirement</c:v>
                </c:pt>
              </c:strCache>
            </c:strRef>
          </c:cat>
          <c:val>
            <c:numRef>
              <c:f>'HOQ 1Final'!$K$67:$BZ$67</c:f>
              <c:numCache>
                <c:formatCode>General</c:formatCode>
                <c:ptCount val="68"/>
                <c:pt idx="0">
                  <c:v>2</c:v>
                </c:pt>
                <c:pt idx="4">
                  <c:v>2</c:v>
                </c:pt>
                <c:pt idx="8">
                  <c:v>2</c:v>
                </c:pt>
                <c:pt idx="12">
                  <c:v>1</c:v>
                </c:pt>
                <c:pt idx="16">
                  <c:v>1</c:v>
                </c:pt>
                <c:pt idx="20">
                  <c:v>1</c:v>
                </c:pt>
                <c:pt idx="24">
                  <c:v>1</c:v>
                </c:pt>
                <c:pt idx="28">
                  <c:v>1</c:v>
                </c:pt>
                <c:pt idx="32">
                  <c:v>1</c:v>
                </c:pt>
                <c:pt idx="36">
                  <c:v>1</c:v>
                </c:pt>
                <c:pt idx="40">
                  <c:v>1</c:v>
                </c:pt>
                <c:pt idx="44">
                  <c:v>1</c:v>
                </c:pt>
                <c:pt idx="48">
                  <c:v>1</c:v>
                </c:pt>
                <c:pt idx="52">
                  <c:v>1</c:v>
                </c:pt>
                <c:pt idx="56">
                  <c:v>1</c:v>
                </c:pt>
                <c:pt idx="60">
                  <c:v>1</c:v>
                </c:pt>
                <c:pt idx="64">
                  <c:v>1</c:v>
                </c:pt>
              </c:numCache>
            </c:numRef>
          </c:val>
          <c:smooth val="1"/>
          <c:extLst>
            <c:ext xmlns:c16="http://schemas.microsoft.com/office/drawing/2014/chart" uri="{C3380CC4-5D6E-409C-BE32-E72D297353CC}">
              <c16:uniqueId val="{00000002-3BAE-43D3-B20A-14CA3635291D}"/>
            </c:ext>
          </c:extLst>
        </c:ser>
        <c:ser>
          <c:idx val="3"/>
          <c:order val="3"/>
          <c:tx>
            <c:strRef>
              <c:f>'HOQ 1Final'!$A$68:$J$68</c:f>
              <c:strCache>
                <c:ptCount val="10"/>
                <c:pt idx="0">
                  <c:v>Target Specification Values</c:v>
                </c:pt>
              </c:strCache>
            </c:strRef>
          </c:tx>
          <c:spPr>
            <a:ln w="38100">
              <a:solidFill>
                <a:srgbClr val="FF0000"/>
              </a:solidFill>
              <a:prstDash val="solid"/>
            </a:ln>
          </c:spPr>
          <c:marker>
            <c:symbol val="diamond"/>
            <c:size val="9"/>
            <c:spPr>
              <a:solidFill>
                <a:srgbClr val="FF0000"/>
              </a:solidFill>
              <a:ln>
                <a:solidFill>
                  <a:srgbClr val="FF0000"/>
                </a:solidFill>
                <a:prstDash val="solid"/>
              </a:ln>
            </c:spPr>
          </c:marker>
          <c:val>
            <c:numRef>
              <c:f>'HOQ 1Final'!$K$68:$BZ$68</c:f>
              <c:numCache>
                <c:formatCode>General</c:formatCode>
                <c:ptCount val="68"/>
                <c:pt idx="0">
                  <c:v>0</c:v>
                </c:pt>
                <c:pt idx="4">
                  <c:v>0</c:v>
                </c:pt>
                <c:pt idx="8">
                  <c:v>0</c:v>
                </c:pt>
                <c:pt idx="12">
                  <c:v>0</c:v>
                </c:pt>
                <c:pt idx="16">
                  <c:v>0</c:v>
                </c:pt>
                <c:pt idx="20">
                  <c:v>0</c:v>
                </c:pt>
                <c:pt idx="24">
                  <c:v>0</c:v>
                </c:pt>
                <c:pt idx="28">
                  <c:v>0</c:v>
                </c:pt>
                <c:pt idx="32">
                  <c:v>0</c:v>
                </c:pt>
                <c:pt idx="36">
                  <c:v>0</c:v>
                </c:pt>
                <c:pt idx="40">
                  <c:v>0</c:v>
                </c:pt>
                <c:pt idx="44">
                  <c:v>0</c:v>
                </c:pt>
                <c:pt idx="48">
                  <c:v>0</c:v>
                </c:pt>
                <c:pt idx="52">
                  <c:v>0</c:v>
                </c:pt>
                <c:pt idx="56">
                  <c:v>0</c:v>
                </c:pt>
                <c:pt idx="60">
                  <c:v>0</c:v>
                </c:pt>
                <c:pt idx="64">
                  <c:v>0</c:v>
                </c:pt>
              </c:numCache>
            </c:numRef>
          </c:val>
          <c:smooth val="0"/>
          <c:extLst>
            <c:ext xmlns:c16="http://schemas.microsoft.com/office/drawing/2014/chart" uri="{C3380CC4-5D6E-409C-BE32-E72D297353CC}">
              <c16:uniqueId val="{00000003-3BAE-43D3-B20A-14CA3635291D}"/>
            </c:ext>
          </c:extLst>
        </c:ser>
        <c:dLbls>
          <c:showLegendKey val="0"/>
          <c:showVal val="0"/>
          <c:showCatName val="0"/>
          <c:showSerName val="0"/>
          <c:showPercent val="0"/>
          <c:showBubbleSize val="0"/>
        </c:dLbls>
        <c:marker val="1"/>
        <c:smooth val="0"/>
        <c:axId val="179598896"/>
        <c:axId val="1"/>
      </c:lineChart>
      <c:catAx>
        <c:axId val="179598896"/>
        <c:scaling>
          <c:orientation val="minMax"/>
        </c:scaling>
        <c:delete val="1"/>
        <c:axPos val="b"/>
        <c:numFmt formatCode="General"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7959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1172563401838049"/>
          <c:y val="0.38710981579012999"/>
          <c:w val="0.18099287785544971"/>
          <c:h val="0.2285023218205628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xdr:col>
      <xdr:colOff>9525</xdr:colOff>
      <xdr:row>1</xdr:row>
      <xdr:rowOff>0</xdr:rowOff>
    </xdr:from>
    <xdr:to>
      <xdr:col>18</xdr:col>
      <xdr:colOff>590550</xdr:colOff>
      <xdr:row>31</xdr:row>
      <xdr:rowOff>19050</xdr:rowOff>
    </xdr:to>
    <xdr:sp macro="" textlink="">
      <xdr:nvSpPr>
        <xdr:cNvPr id="4097" name="Text Box 1"/>
        <xdr:cNvSpPr txBox="1">
          <a:spLocks noChangeArrowheads="1"/>
        </xdr:cNvSpPr>
      </xdr:nvSpPr>
      <xdr:spPr bwMode="auto">
        <a:xfrm>
          <a:off x="619125" y="161925"/>
          <a:ext cx="10944225" cy="487680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Notes on Using the QFD (Quality Function Deployment or House of Quality) Template</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All</a:t>
          </a:r>
          <a:r>
            <a:rPr lang="en-US" sz="1000" b="1" i="0" u="none" strike="noStrike" baseline="0">
              <a:solidFill>
                <a:srgbClr val="000000"/>
              </a:solidFill>
              <a:latin typeface="Arial"/>
              <a:cs typeface="Arial"/>
            </a:rPr>
            <a:t> </a:t>
          </a:r>
          <a:r>
            <a:rPr lang="en-US" sz="1000" b="1" i="0" u="none" strike="noStrike" baseline="0">
              <a:solidFill>
                <a:srgbClr val="33CCCC"/>
              </a:solidFill>
              <a:latin typeface="Arial"/>
              <a:cs typeface="Arial"/>
            </a:rPr>
            <a:t>turquoise</a:t>
          </a:r>
          <a:r>
            <a:rPr lang="en-US" sz="1000" b="0" i="0" u="none" strike="noStrike" baseline="0">
              <a:solidFill>
                <a:srgbClr val="000000"/>
              </a:solidFill>
              <a:latin typeface="Arial"/>
              <a:cs typeface="Arial"/>
            </a:rPr>
            <a:t> cells are to be entered by the user. Other values are automatically calculated and do not need to be altered.</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Cells with </a:t>
          </a:r>
          <a:r>
            <a:rPr lang="en-US" sz="1000" b="1" i="0" u="none" strike="noStrike" baseline="0">
              <a:solidFill>
                <a:srgbClr val="FF0000"/>
              </a:solidFill>
              <a:latin typeface="Arial"/>
              <a:cs typeface="Arial"/>
            </a:rPr>
            <a:t>red</a:t>
          </a:r>
          <a:r>
            <a:rPr lang="en-US" sz="1000" b="0" i="0" u="none" strike="noStrike" baseline="0">
              <a:solidFill>
                <a:srgbClr val="000000"/>
              </a:solidFill>
              <a:latin typeface="Arial"/>
              <a:cs typeface="Arial"/>
            </a:rPr>
            <a:t> marks in the upper-right corner have comments. Let the mouse hover over these cells to read the comments to further explain the contents of a cell.</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This spreadsheet is locked in order to keep the cells with equations from being changed. If a cell need to be altered, the spreadsheet first needs to be unlocked. Do this by selecting the workbook you wish to unlock, then clicking on "Tools," highlighting "Protection," and selecting "Unprotect Sheet." The sheet will then be unlocked so alterations can be made.</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Begin with the Customer and Tech Requirement worksheet.</a:t>
          </a:r>
        </a:p>
        <a:p>
          <a:pPr algn="l" rtl="0">
            <a:defRPr sz="1000"/>
          </a:pPr>
          <a:r>
            <a:rPr lang="en-US" sz="1000" b="0" i="0" u="none" strike="noStrike" baseline="0">
              <a:solidFill>
                <a:srgbClr val="000000"/>
              </a:solidFill>
              <a:latin typeface="Arial"/>
              <a:cs typeface="Arial"/>
            </a:rPr>
            <a:t>  1.  Input a name for your house of quality</a:t>
          </a:r>
        </a:p>
        <a:p>
          <a:pPr algn="l" rtl="0">
            <a:defRPr sz="1000"/>
          </a:pPr>
          <a:r>
            <a:rPr lang="en-US" sz="1000" b="0" i="0" u="none" strike="noStrike" baseline="0">
              <a:solidFill>
                <a:srgbClr val="000000"/>
              </a:solidFill>
              <a:latin typeface="Arial"/>
              <a:cs typeface="Arial"/>
            </a:rPr>
            <a:t>  2.  Input each customer requirement, an importance rating for that requirement, an evaluation of how well your current process/product meets that requirement, and an evaluation of how well the competition meets that requirement. This information should be gathered from the customer and is often referred to as the </a:t>
          </a:r>
          <a:r>
            <a:rPr lang="en-US" sz="1000" b="0" i="1" u="none" strike="noStrike" baseline="0">
              <a:solidFill>
                <a:srgbClr val="000000"/>
              </a:solidFill>
              <a:latin typeface="Arial"/>
              <a:cs typeface="Arial"/>
            </a:rPr>
            <a:t>voice of the customer </a:t>
          </a:r>
          <a:r>
            <a:rPr lang="en-US" sz="1000" b="0" i="0" u="none" strike="noStrike" baseline="0">
              <a:solidFill>
                <a:srgbClr val="000000"/>
              </a:solidFill>
              <a:latin typeface="Arial"/>
              <a:cs typeface="Arial"/>
            </a:rPr>
            <a:t>(VOC).</a:t>
          </a:r>
        </a:p>
        <a:p>
          <a:pPr algn="l" rtl="0">
            <a:defRPr sz="1000"/>
          </a:pPr>
          <a:r>
            <a:rPr lang="en-US" sz="1000" b="0" i="0" u="none" strike="noStrike" baseline="0">
              <a:solidFill>
                <a:srgbClr val="000000"/>
              </a:solidFill>
              <a:latin typeface="Arial"/>
              <a:cs typeface="Arial"/>
            </a:rPr>
            <a:t>  3.  Input the technical requirements of the process/product. These are </a:t>
          </a:r>
          <a:r>
            <a:rPr lang="en-US" sz="1000" b="0" i="1" u="none" strike="noStrike" baseline="0">
              <a:solidFill>
                <a:srgbClr val="000000"/>
              </a:solidFill>
              <a:latin typeface="Arial"/>
              <a:cs typeface="Arial"/>
            </a:rPr>
            <a:t>measureable</a:t>
          </a:r>
          <a:r>
            <a:rPr lang="en-US" sz="1000" b="1" i="0" u="none" strike="noStrike" baseline="0">
              <a:solidFill>
                <a:srgbClr val="000000"/>
              </a:solidFill>
              <a:latin typeface="Arial"/>
              <a:cs typeface="Arial"/>
            </a:rPr>
            <a:t> </a:t>
          </a:r>
          <a:r>
            <a:rPr lang="en-US" sz="1000" b="0" i="0" u="none" strike="noStrike" baseline="0">
              <a:solidFill>
                <a:srgbClr val="000000"/>
              </a:solidFill>
              <a:latin typeface="Arial"/>
              <a:cs typeface="Arial"/>
            </a:rPr>
            <a:t>technical requirements related to the customer requirements. Units for each requirement should be input,</a:t>
          </a:r>
        </a:p>
        <a:p>
          <a:pPr algn="l" rtl="0">
            <a:defRPr sz="1000"/>
          </a:pPr>
          <a:r>
            <a:rPr lang="en-US" sz="1000" b="0" i="0" u="none" strike="noStrike" baseline="0">
              <a:solidFill>
                <a:srgbClr val="000000"/>
              </a:solidFill>
              <a:latin typeface="Arial"/>
              <a:cs typeface="Arial"/>
            </a:rPr>
            <a:t>       along with an evaluation of the current process/product and the competition. </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Next, go to the HOQ 1A worksheet.</a:t>
          </a:r>
        </a:p>
        <a:p>
          <a:pPr algn="l" rtl="0">
            <a:defRPr sz="1000"/>
          </a:pPr>
          <a:r>
            <a:rPr lang="en-US" sz="1000" b="0" i="0" u="none" strike="noStrike" baseline="0">
              <a:solidFill>
                <a:srgbClr val="000000"/>
              </a:solidFill>
              <a:latin typeface="Arial"/>
              <a:cs typeface="Arial"/>
            </a:rPr>
            <a:t>  4.  Input the strength of the relationship between each customer requirement and each technical requirement (1 = weak, 3 = medium, 5 = strong) in the center of the HOQ.</a:t>
          </a:r>
        </a:p>
        <a:p>
          <a:pPr algn="l" rtl="0">
            <a:defRPr sz="1000"/>
          </a:pPr>
          <a:r>
            <a:rPr lang="en-US" sz="1000" b="0" i="0" u="none" strike="noStrike" baseline="0">
              <a:solidFill>
                <a:srgbClr val="000000"/>
              </a:solidFill>
              <a:latin typeface="Arial"/>
              <a:cs typeface="Arial"/>
            </a:rPr>
            <a:t>  5.  Input the direction of the relationship among technical requirements in the roof of the HOQ.</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Finally, go to the HOQ 1B worksheet.</a:t>
          </a:r>
        </a:p>
        <a:p>
          <a:pPr algn="l" rtl="0">
            <a:defRPr sz="1000"/>
          </a:pPr>
          <a:r>
            <a:rPr lang="en-US" sz="1000" b="0" i="0" u="none" strike="noStrike" baseline="0">
              <a:solidFill>
                <a:srgbClr val="000000"/>
              </a:solidFill>
              <a:latin typeface="Arial"/>
              <a:cs typeface="Arial"/>
            </a:rPr>
            <a:t>  6.  Input the desired target specification values.</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The final house of quality can be found on the HOQ 1Final worksheet.</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Often this first house of quality is followed by other matrices. For products, the product target values are translated into parts targets, process targets, and production settings. For processes, the process target values are translated into functional requirements, design requirements, and key process variables. We have included the process type in this workbook.</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81</xdr:col>
      <xdr:colOff>28575</xdr:colOff>
      <xdr:row>53</xdr:row>
      <xdr:rowOff>533400</xdr:rowOff>
    </xdr:from>
    <xdr:to>
      <xdr:col>92</xdr:col>
      <xdr:colOff>180975</xdr:colOff>
      <xdr:row>61</xdr:row>
      <xdr:rowOff>0</xdr:rowOff>
    </xdr:to>
    <xdr:graphicFrame macro="">
      <xdr:nvGraphicFramePr>
        <xdr:cNvPr id="206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190500</xdr:colOff>
      <xdr:row>73</xdr:row>
      <xdr:rowOff>371475</xdr:rowOff>
    </xdr:from>
    <xdr:to>
      <xdr:col>82</xdr:col>
      <xdr:colOff>19050</xdr:colOff>
      <xdr:row>95</xdr:row>
      <xdr:rowOff>133350</xdr:rowOff>
    </xdr:to>
    <xdr:graphicFrame macro="">
      <xdr:nvGraphicFramePr>
        <xdr:cNvPr id="206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190500</xdr:colOff>
      <xdr:row>50</xdr:row>
      <xdr:rowOff>171450</xdr:rowOff>
    </xdr:from>
    <xdr:to>
      <xdr:col>8</xdr:col>
      <xdr:colOff>28575</xdr:colOff>
      <xdr:row>53</xdr:row>
      <xdr:rowOff>0</xdr:rowOff>
    </xdr:to>
    <xdr:sp macro="" textlink="">
      <xdr:nvSpPr>
        <xdr:cNvPr id="2070" name="AutoShape 22"/>
        <xdr:cNvSpPr>
          <a:spLocks noChangeArrowheads="1"/>
        </xdr:cNvSpPr>
      </xdr:nvSpPr>
      <xdr:spPr bwMode="auto">
        <a:xfrm rot="10688863" flipV="1">
          <a:off x="3867150" y="7667625"/>
          <a:ext cx="914400" cy="419100"/>
        </a:xfrm>
        <a:prstGeom prst="parallelogram">
          <a:avLst>
            <a:gd name="adj" fmla="val 103838"/>
          </a:avLst>
        </a:prstGeom>
        <a:solidFill>
          <a:srgbClr xmlns:mc="http://schemas.openxmlformats.org/markup-compatibility/2006" xmlns:a14="http://schemas.microsoft.com/office/drawing/2010/main" val="99CC00" mc:Ignorable="a14" a14:legacySpreadsheetColorIndex="5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180975</xdr:colOff>
      <xdr:row>52</xdr:row>
      <xdr:rowOff>180975</xdr:rowOff>
    </xdr:from>
    <xdr:to>
      <xdr:col>10</xdr:col>
      <xdr:colOff>19050</xdr:colOff>
      <xdr:row>54</xdr:row>
      <xdr:rowOff>19050</xdr:rowOff>
    </xdr:to>
    <xdr:sp macro="" textlink="">
      <xdr:nvSpPr>
        <xdr:cNvPr id="2071" name="AutoShape 23"/>
        <xdr:cNvSpPr>
          <a:spLocks noChangeArrowheads="1"/>
        </xdr:cNvSpPr>
      </xdr:nvSpPr>
      <xdr:spPr bwMode="auto">
        <a:xfrm rot="10688863" flipV="1">
          <a:off x="4295775" y="8058150"/>
          <a:ext cx="914400" cy="790575"/>
        </a:xfrm>
        <a:prstGeom prst="parallelogram">
          <a:avLst>
            <a:gd name="adj" fmla="val 55047"/>
          </a:avLst>
        </a:prstGeom>
        <a:solidFill>
          <a:srgbClr xmlns:mc="http://schemas.openxmlformats.org/markup-compatibility/2006" xmlns:a14="http://schemas.microsoft.com/office/drawing/2010/main" val="99CC00" mc:Ignorable="a14" a14:legacySpreadsheetColorIndex="5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81</xdr:col>
      <xdr:colOff>28575</xdr:colOff>
      <xdr:row>53</xdr:row>
      <xdr:rowOff>533400</xdr:rowOff>
    </xdr:from>
    <xdr:to>
      <xdr:col>92</xdr:col>
      <xdr:colOff>180975</xdr:colOff>
      <xdr:row>61</xdr:row>
      <xdr:rowOff>0</xdr:rowOff>
    </xdr:to>
    <xdr:graphicFrame macro="">
      <xdr:nvGraphicFramePr>
        <xdr:cNvPr id="513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180975</xdr:colOff>
      <xdr:row>68</xdr:row>
      <xdr:rowOff>28575</xdr:rowOff>
    </xdr:from>
    <xdr:to>
      <xdr:col>82</xdr:col>
      <xdr:colOff>9525</xdr:colOff>
      <xdr:row>90</xdr:row>
      <xdr:rowOff>9525</xdr:rowOff>
    </xdr:to>
    <xdr:graphicFrame macro="">
      <xdr:nvGraphicFramePr>
        <xdr:cNvPr id="513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200025</xdr:colOff>
      <xdr:row>2</xdr:row>
      <xdr:rowOff>257175</xdr:rowOff>
    </xdr:from>
    <xdr:to>
      <xdr:col>78</xdr:col>
      <xdr:colOff>9525</xdr:colOff>
      <xdr:row>37</xdr:row>
      <xdr:rowOff>28575</xdr:rowOff>
    </xdr:to>
    <xdr:sp macro="" textlink="">
      <xdr:nvSpPr>
        <xdr:cNvPr id="5135" name="AutoShape 15"/>
        <xdr:cNvSpPr>
          <a:spLocks noChangeArrowheads="1"/>
        </xdr:cNvSpPr>
      </xdr:nvSpPr>
      <xdr:spPr bwMode="auto">
        <a:xfrm>
          <a:off x="5172075" y="800100"/>
          <a:ext cx="7800975" cy="4248150"/>
        </a:xfrm>
        <a:prstGeom prst="triangle">
          <a:avLst>
            <a:gd name="adj" fmla="val 50000"/>
          </a:avLst>
        </a:prstGeom>
        <a:solidFill>
          <a:srgbClr val="CC6600">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9525</xdr:colOff>
      <xdr:row>50</xdr:row>
      <xdr:rowOff>180975</xdr:rowOff>
    </xdr:from>
    <xdr:to>
      <xdr:col>8</xdr:col>
      <xdr:colOff>19050</xdr:colOff>
      <xdr:row>53</xdr:row>
      <xdr:rowOff>9525</xdr:rowOff>
    </xdr:to>
    <xdr:sp macro="" textlink="">
      <xdr:nvSpPr>
        <xdr:cNvPr id="5136" name="AutoShape 16"/>
        <xdr:cNvSpPr>
          <a:spLocks noChangeArrowheads="1"/>
        </xdr:cNvSpPr>
      </xdr:nvSpPr>
      <xdr:spPr bwMode="auto">
        <a:xfrm rot="10688863" flipV="1">
          <a:off x="3905250" y="7677150"/>
          <a:ext cx="866775" cy="419100"/>
        </a:xfrm>
        <a:prstGeom prst="parallelogram">
          <a:avLst>
            <a:gd name="adj" fmla="val 98430"/>
          </a:avLst>
        </a:prstGeom>
        <a:solidFill>
          <a:srgbClr xmlns:mc="http://schemas.openxmlformats.org/markup-compatibility/2006" xmlns:a14="http://schemas.microsoft.com/office/drawing/2010/main" val="99CC00" mc:Ignorable="a14" a14:legacySpreadsheetColorIndex="5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180975</xdr:colOff>
      <xdr:row>52</xdr:row>
      <xdr:rowOff>180975</xdr:rowOff>
    </xdr:from>
    <xdr:to>
      <xdr:col>10</xdr:col>
      <xdr:colOff>19050</xdr:colOff>
      <xdr:row>54</xdr:row>
      <xdr:rowOff>19050</xdr:rowOff>
    </xdr:to>
    <xdr:sp macro="" textlink="">
      <xdr:nvSpPr>
        <xdr:cNvPr id="5137" name="AutoShape 17"/>
        <xdr:cNvSpPr>
          <a:spLocks noChangeArrowheads="1"/>
        </xdr:cNvSpPr>
      </xdr:nvSpPr>
      <xdr:spPr bwMode="auto">
        <a:xfrm rot="10688863" flipV="1">
          <a:off x="4295775" y="8058150"/>
          <a:ext cx="914400" cy="790575"/>
        </a:xfrm>
        <a:prstGeom prst="parallelogram">
          <a:avLst>
            <a:gd name="adj" fmla="val 55047"/>
          </a:avLst>
        </a:prstGeom>
        <a:solidFill>
          <a:srgbClr xmlns:mc="http://schemas.openxmlformats.org/markup-compatibility/2006" xmlns:a14="http://schemas.microsoft.com/office/drawing/2010/main" val="99CC00" mc:Ignorable="a14" a14:legacySpreadsheetColorIndex="5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81</xdr:col>
      <xdr:colOff>28575</xdr:colOff>
      <xdr:row>53</xdr:row>
      <xdr:rowOff>533400</xdr:rowOff>
    </xdr:from>
    <xdr:to>
      <xdr:col>92</xdr:col>
      <xdr:colOff>180975</xdr:colOff>
      <xdr:row>61</xdr:row>
      <xdr:rowOff>0</xdr:rowOff>
    </xdr:to>
    <xdr:graphicFrame macro="">
      <xdr:nvGraphicFramePr>
        <xdr:cNvPr id="615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180975</xdr:colOff>
      <xdr:row>68</xdr:row>
      <xdr:rowOff>28575</xdr:rowOff>
    </xdr:from>
    <xdr:to>
      <xdr:col>82</xdr:col>
      <xdr:colOff>9525</xdr:colOff>
      <xdr:row>90</xdr:row>
      <xdr:rowOff>9525</xdr:rowOff>
    </xdr:to>
    <xdr:graphicFrame macro="">
      <xdr:nvGraphicFramePr>
        <xdr:cNvPr id="615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200025</xdr:colOff>
      <xdr:row>2</xdr:row>
      <xdr:rowOff>257175</xdr:rowOff>
    </xdr:from>
    <xdr:to>
      <xdr:col>78</xdr:col>
      <xdr:colOff>9525</xdr:colOff>
      <xdr:row>37</xdr:row>
      <xdr:rowOff>28575</xdr:rowOff>
    </xdr:to>
    <xdr:sp macro="" textlink="">
      <xdr:nvSpPr>
        <xdr:cNvPr id="6159" name="AutoShape 15"/>
        <xdr:cNvSpPr>
          <a:spLocks noChangeArrowheads="1"/>
        </xdr:cNvSpPr>
      </xdr:nvSpPr>
      <xdr:spPr bwMode="auto">
        <a:xfrm>
          <a:off x="5172075" y="800100"/>
          <a:ext cx="7800975" cy="4248150"/>
        </a:xfrm>
        <a:prstGeom prst="triangle">
          <a:avLst>
            <a:gd name="adj" fmla="val 50000"/>
          </a:avLst>
        </a:prstGeom>
        <a:solidFill>
          <a:srgbClr val="CC6600">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9525</xdr:colOff>
      <xdr:row>50</xdr:row>
      <xdr:rowOff>180975</xdr:rowOff>
    </xdr:from>
    <xdr:to>
      <xdr:col>8</xdr:col>
      <xdr:colOff>19050</xdr:colOff>
      <xdr:row>53</xdr:row>
      <xdr:rowOff>9525</xdr:rowOff>
    </xdr:to>
    <xdr:sp macro="" textlink="">
      <xdr:nvSpPr>
        <xdr:cNvPr id="6160" name="AutoShape 16"/>
        <xdr:cNvSpPr>
          <a:spLocks noChangeArrowheads="1"/>
        </xdr:cNvSpPr>
      </xdr:nvSpPr>
      <xdr:spPr bwMode="auto">
        <a:xfrm rot="10688863" flipV="1">
          <a:off x="3905250" y="7677150"/>
          <a:ext cx="866775" cy="419100"/>
        </a:xfrm>
        <a:prstGeom prst="parallelogram">
          <a:avLst>
            <a:gd name="adj" fmla="val 98430"/>
          </a:avLst>
        </a:prstGeom>
        <a:solidFill>
          <a:srgbClr xmlns:mc="http://schemas.openxmlformats.org/markup-compatibility/2006" xmlns:a14="http://schemas.microsoft.com/office/drawing/2010/main" val="99CC00" mc:Ignorable="a14" a14:legacySpreadsheetColorIndex="5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180975</xdr:colOff>
      <xdr:row>52</xdr:row>
      <xdr:rowOff>180975</xdr:rowOff>
    </xdr:from>
    <xdr:to>
      <xdr:col>10</xdr:col>
      <xdr:colOff>19050</xdr:colOff>
      <xdr:row>54</xdr:row>
      <xdr:rowOff>19050</xdr:rowOff>
    </xdr:to>
    <xdr:sp macro="" textlink="">
      <xdr:nvSpPr>
        <xdr:cNvPr id="6161" name="AutoShape 17"/>
        <xdr:cNvSpPr>
          <a:spLocks noChangeArrowheads="1"/>
        </xdr:cNvSpPr>
      </xdr:nvSpPr>
      <xdr:spPr bwMode="auto">
        <a:xfrm rot="10688863" flipV="1">
          <a:off x="4295775" y="8058150"/>
          <a:ext cx="914400" cy="790575"/>
        </a:xfrm>
        <a:prstGeom prst="parallelogram">
          <a:avLst>
            <a:gd name="adj" fmla="val 55047"/>
          </a:avLst>
        </a:prstGeom>
        <a:solidFill>
          <a:srgbClr xmlns:mc="http://schemas.openxmlformats.org/markup-compatibility/2006" xmlns:a14="http://schemas.microsoft.com/office/drawing/2010/main" val="99CC00" mc:Ignorable="a14" a14:legacySpreadsheetColorIndex="5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55" zoomScaleNormal="155" workbookViewId="0">
      <selection activeCell="A24" sqref="A24"/>
    </sheetView>
  </sheetViews>
  <sheetFormatPr defaultRowHeight="12.75" x14ac:dyDescent="0.2"/>
  <sheetData/>
  <phoneticPr fontId="2" type="noConversion"/>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38"/>
  <sheetViews>
    <sheetView zoomScaleNormal="100" workbookViewId="0">
      <selection activeCell="D16" sqref="D16"/>
    </sheetView>
  </sheetViews>
  <sheetFormatPr defaultRowHeight="12.75" x14ac:dyDescent="0.2"/>
  <cols>
    <col min="1" max="1" width="15.7109375" customWidth="1"/>
    <col min="2" max="2" width="14.42578125" bestFit="1" customWidth="1"/>
    <col min="3" max="3" width="45.5703125" customWidth="1"/>
    <col min="4" max="4" width="31.140625" customWidth="1"/>
    <col min="5" max="5" width="19" customWidth="1"/>
    <col min="6" max="7" width="12.85546875" bestFit="1" customWidth="1"/>
  </cols>
  <sheetData>
    <row r="1" spans="1:81" x14ac:dyDescent="0.2">
      <c r="A1" s="93" t="s">
        <v>8</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5"/>
      <c r="BQ1" s="95"/>
      <c r="BR1" s="95"/>
      <c r="BS1" s="95"/>
      <c r="BT1" s="95"/>
      <c r="BU1" s="95"/>
      <c r="BV1" s="95"/>
      <c r="BW1" s="95"/>
      <c r="BX1" s="95"/>
      <c r="BY1" s="95"/>
      <c r="BZ1" s="95"/>
      <c r="CA1" s="95"/>
      <c r="CB1" s="95"/>
      <c r="CC1" s="95"/>
    </row>
    <row r="2" spans="1:81" x14ac:dyDescent="0.2">
      <c r="A2" s="93"/>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5"/>
      <c r="BQ2" s="95"/>
      <c r="BR2" s="95"/>
      <c r="BS2" s="95"/>
      <c r="BT2" s="95"/>
      <c r="BU2" s="95"/>
      <c r="BV2" s="95"/>
      <c r="BW2" s="95"/>
      <c r="BX2" s="95"/>
      <c r="BY2" s="95"/>
      <c r="BZ2" s="95"/>
      <c r="CA2" s="95"/>
      <c r="CB2" s="95"/>
      <c r="CC2" s="95"/>
    </row>
    <row r="3" spans="1:81" x14ac:dyDescent="0.2">
      <c r="A3" s="93"/>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5"/>
      <c r="BQ3" s="95"/>
      <c r="BR3" s="95"/>
      <c r="BS3" s="95"/>
      <c r="BT3" s="95"/>
      <c r="BU3" s="95"/>
      <c r="BV3" s="95"/>
      <c r="BW3" s="95"/>
      <c r="BX3" s="95"/>
      <c r="BY3" s="95"/>
      <c r="BZ3" s="95"/>
      <c r="CA3" s="95"/>
      <c r="CB3" s="95"/>
      <c r="CC3" s="95"/>
    </row>
    <row r="4" spans="1:81" ht="10.5" customHeight="1" x14ac:dyDescent="0.2">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9"/>
      <c r="BQ4" s="29"/>
      <c r="BR4" s="29"/>
      <c r="BS4" s="29"/>
      <c r="BT4" s="29"/>
      <c r="BU4" s="29"/>
      <c r="BV4" s="29"/>
      <c r="BW4" s="29"/>
      <c r="BX4" s="29"/>
      <c r="BY4" s="29"/>
      <c r="BZ4" s="29"/>
      <c r="CA4" s="29"/>
      <c r="CB4" s="29"/>
      <c r="CC4" s="29"/>
    </row>
    <row r="5" spans="1:81" x14ac:dyDescent="0.2">
      <c r="E5" s="92" t="s">
        <v>19</v>
      </c>
      <c r="F5" s="92"/>
      <c r="G5" s="92"/>
    </row>
    <row r="6" spans="1:81" ht="27" customHeight="1" x14ac:dyDescent="0.2">
      <c r="B6" s="24" t="s">
        <v>14</v>
      </c>
      <c r="C6" s="22" t="s">
        <v>6</v>
      </c>
      <c r="D6" s="22" t="s">
        <v>21</v>
      </c>
      <c r="E6" s="22" t="s">
        <v>18</v>
      </c>
      <c r="F6" s="23" t="s">
        <v>12</v>
      </c>
      <c r="G6" s="23" t="s">
        <v>13</v>
      </c>
    </row>
    <row r="7" spans="1:81" x14ac:dyDescent="0.2">
      <c r="B7" s="14">
        <v>1</v>
      </c>
      <c r="C7" s="80" t="s">
        <v>26</v>
      </c>
      <c r="D7" s="82">
        <v>5</v>
      </c>
      <c r="E7" s="82">
        <v>5</v>
      </c>
      <c r="F7" s="82">
        <v>1</v>
      </c>
      <c r="G7" s="82">
        <v>1</v>
      </c>
    </row>
    <row r="8" spans="1:81" x14ac:dyDescent="0.2">
      <c r="B8" s="14">
        <v>2</v>
      </c>
      <c r="C8" s="80" t="s">
        <v>26</v>
      </c>
      <c r="D8" s="82">
        <v>5</v>
      </c>
      <c r="E8" s="82">
        <v>4</v>
      </c>
      <c r="F8" s="82">
        <v>1</v>
      </c>
      <c r="G8" s="82">
        <v>1</v>
      </c>
    </row>
    <row r="9" spans="1:81" x14ac:dyDescent="0.2">
      <c r="B9" s="14">
        <v>3</v>
      </c>
      <c r="C9" s="80" t="s">
        <v>26</v>
      </c>
      <c r="D9" s="82">
        <v>5</v>
      </c>
      <c r="E9" s="82">
        <v>3</v>
      </c>
      <c r="F9" s="82">
        <v>1</v>
      </c>
      <c r="G9" s="82">
        <v>1</v>
      </c>
    </row>
    <row r="10" spans="1:81" x14ac:dyDescent="0.2">
      <c r="B10" s="14">
        <v>4</v>
      </c>
      <c r="C10" s="80" t="s">
        <v>26</v>
      </c>
      <c r="D10" s="82">
        <v>5</v>
      </c>
      <c r="E10" s="82">
        <v>1</v>
      </c>
      <c r="F10" s="82">
        <v>1</v>
      </c>
      <c r="G10" s="82">
        <v>1</v>
      </c>
    </row>
    <row r="11" spans="1:81" x14ac:dyDescent="0.2">
      <c r="B11" s="14">
        <v>5</v>
      </c>
      <c r="C11" s="80" t="s">
        <v>26</v>
      </c>
      <c r="D11" s="82">
        <v>5</v>
      </c>
      <c r="E11" s="82">
        <v>1</v>
      </c>
      <c r="F11" s="82">
        <v>1</v>
      </c>
      <c r="G11" s="82">
        <v>1</v>
      </c>
    </row>
    <row r="12" spans="1:81" x14ac:dyDescent="0.2">
      <c r="B12" s="14">
        <v>6</v>
      </c>
      <c r="C12" s="80" t="s">
        <v>26</v>
      </c>
      <c r="D12" s="82">
        <v>5</v>
      </c>
      <c r="E12" s="82">
        <v>1</v>
      </c>
      <c r="F12" s="82">
        <v>1</v>
      </c>
      <c r="G12" s="82">
        <v>1</v>
      </c>
    </row>
    <row r="13" spans="1:81" x14ac:dyDescent="0.2">
      <c r="B13" s="14">
        <v>7</v>
      </c>
      <c r="C13" s="80" t="s">
        <v>26</v>
      </c>
      <c r="D13" s="82"/>
      <c r="E13" s="82">
        <v>1</v>
      </c>
      <c r="F13" s="82">
        <v>1</v>
      </c>
      <c r="G13" s="82">
        <v>1</v>
      </c>
    </row>
    <row r="21" spans="1:7" ht="27" customHeight="1" x14ac:dyDescent="0.2">
      <c r="A21" s="21" t="s">
        <v>25</v>
      </c>
      <c r="B21" s="21" t="s">
        <v>14</v>
      </c>
      <c r="C21" s="22" t="s">
        <v>24</v>
      </c>
      <c r="D21" s="22" t="s">
        <v>5</v>
      </c>
      <c r="E21" s="22" t="s">
        <v>18</v>
      </c>
      <c r="F21" s="23" t="s">
        <v>12</v>
      </c>
      <c r="G21" s="23" t="s">
        <v>13</v>
      </c>
    </row>
    <row r="22" spans="1:7" x14ac:dyDescent="0.2">
      <c r="A22" s="14">
        <v>1</v>
      </c>
      <c r="B22" s="82"/>
      <c r="C22" s="83" t="s">
        <v>27</v>
      </c>
      <c r="D22" s="82" t="s">
        <v>5</v>
      </c>
      <c r="E22" s="82">
        <v>5</v>
      </c>
      <c r="F22" s="82">
        <v>3</v>
      </c>
      <c r="G22" s="82">
        <v>2</v>
      </c>
    </row>
    <row r="23" spans="1:7" x14ac:dyDescent="0.2">
      <c r="A23" s="14">
        <v>2</v>
      </c>
      <c r="B23" s="82"/>
      <c r="C23" s="83" t="s">
        <v>27</v>
      </c>
      <c r="D23" s="82" t="s">
        <v>5</v>
      </c>
      <c r="E23" s="82">
        <v>5</v>
      </c>
      <c r="F23" s="82">
        <v>3</v>
      </c>
      <c r="G23" s="82">
        <v>2</v>
      </c>
    </row>
    <row r="24" spans="1:7" x14ac:dyDescent="0.2">
      <c r="A24" s="14">
        <v>3</v>
      </c>
      <c r="B24" s="82"/>
      <c r="C24" s="83" t="s">
        <v>27</v>
      </c>
      <c r="D24" s="82" t="s">
        <v>5</v>
      </c>
      <c r="E24" s="82">
        <v>5</v>
      </c>
      <c r="F24" s="82">
        <v>3</v>
      </c>
      <c r="G24" s="82">
        <v>2</v>
      </c>
    </row>
    <row r="25" spans="1:7" x14ac:dyDescent="0.2">
      <c r="A25" s="14">
        <v>4</v>
      </c>
      <c r="B25" s="82"/>
      <c r="C25" s="83" t="s">
        <v>27</v>
      </c>
      <c r="D25" s="82" t="s">
        <v>5</v>
      </c>
      <c r="E25" s="82">
        <v>1</v>
      </c>
      <c r="F25" s="82">
        <v>1</v>
      </c>
      <c r="G25" s="82">
        <v>1</v>
      </c>
    </row>
    <row r="26" spans="1:7" x14ac:dyDescent="0.2">
      <c r="A26" s="14">
        <v>5</v>
      </c>
      <c r="B26" s="82"/>
      <c r="C26" s="83" t="s">
        <v>27</v>
      </c>
      <c r="D26" s="82" t="s">
        <v>5</v>
      </c>
      <c r="E26" s="82">
        <v>1</v>
      </c>
      <c r="F26" s="82">
        <v>1</v>
      </c>
      <c r="G26" s="82">
        <v>1</v>
      </c>
    </row>
    <row r="27" spans="1:7" x14ac:dyDescent="0.2">
      <c r="A27" s="14">
        <v>6</v>
      </c>
      <c r="B27" s="82"/>
      <c r="C27" s="83" t="s">
        <v>27</v>
      </c>
      <c r="D27" s="82" t="s">
        <v>5</v>
      </c>
      <c r="E27" s="82">
        <v>1</v>
      </c>
      <c r="F27" s="82">
        <v>1</v>
      </c>
      <c r="G27" s="82">
        <v>1</v>
      </c>
    </row>
    <row r="28" spans="1:7" x14ac:dyDescent="0.2">
      <c r="A28" s="14">
        <v>7</v>
      </c>
      <c r="B28" s="82"/>
      <c r="C28" s="83" t="s">
        <v>27</v>
      </c>
      <c r="D28" s="82" t="s">
        <v>5</v>
      </c>
      <c r="E28" s="82">
        <v>1</v>
      </c>
      <c r="F28" s="82">
        <v>1</v>
      </c>
      <c r="G28" s="82">
        <v>1</v>
      </c>
    </row>
    <row r="29" spans="1:7" x14ac:dyDescent="0.2">
      <c r="A29" s="14">
        <v>8</v>
      </c>
      <c r="B29" s="82"/>
      <c r="C29" s="83" t="s">
        <v>27</v>
      </c>
      <c r="D29" s="82" t="s">
        <v>5</v>
      </c>
      <c r="E29" s="82">
        <v>1</v>
      </c>
      <c r="F29" s="82">
        <v>1</v>
      </c>
      <c r="G29" s="82">
        <v>1</v>
      </c>
    </row>
    <row r="30" spans="1:7" x14ac:dyDescent="0.2">
      <c r="A30" s="14">
        <v>9</v>
      </c>
      <c r="B30" s="82"/>
      <c r="C30" s="83" t="s">
        <v>27</v>
      </c>
      <c r="D30" s="82" t="s">
        <v>5</v>
      </c>
      <c r="E30" s="82">
        <v>1</v>
      </c>
      <c r="F30" s="82">
        <v>1</v>
      </c>
      <c r="G30" s="82">
        <v>1</v>
      </c>
    </row>
    <row r="31" spans="1:7" x14ac:dyDescent="0.2">
      <c r="A31" s="14">
        <v>10</v>
      </c>
      <c r="B31" s="82"/>
      <c r="C31" s="83" t="s">
        <v>27</v>
      </c>
      <c r="D31" s="82" t="s">
        <v>5</v>
      </c>
      <c r="E31" s="82">
        <v>1</v>
      </c>
      <c r="F31" s="82">
        <v>1</v>
      </c>
      <c r="G31" s="82">
        <v>1</v>
      </c>
    </row>
    <row r="32" spans="1:7" x14ac:dyDescent="0.2">
      <c r="A32" s="14">
        <v>11</v>
      </c>
      <c r="B32" s="82"/>
      <c r="C32" s="83" t="s">
        <v>27</v>
      </c>
      <c r="D32" s="82" t="s">
        <v>5</v>
      </c>
      <c r="E32" s="82">
        <v>1</v>
      </c>
      <c r="F32" s="82">
        <v>1</v>
      </c>
      <c r="G32" s="82">
        <v>1</v>
      </c>
    </row>
    <row r="33" spans="1:7" x14ac:dyDescent="0.2">
      <c r="A33" s="14">
        <v>12</v>
      </c>
      <c r="B33" s="82"/>
      <c r="C33" s="83" t="s">
        <v>27</v>
      </c>
      <c r="D33" s="82" t="s">
        <v>5</v>
      </c>
      <c r="E33" s="82">
        <v>1</v>
      </c>
      <c r="F33" s="82">
        <v>1</v>
      </c>
      <c r="G33" s="82">
        <v>1</v>
      </c>
    </row>
    <row r="34" spans="1:7" x14ac:dyDescent="0.2">
      <c r="A34" s="14">
        <v>13</v>
      </c>
      <c r="B34" s="82"/>
      <c r="C34" s="83" t="s">
        <v>27</v>
      </c>
      <c r="D34" s="82" t="s">
        <v>5</v>
      </c>
      <c r="E34" s="82">
        <v>1</v>
      </c>
      <c r="F34" s="82">
        <v>1</v>
      </c>
      <c r="G34" s="82">
        <v>1</v>
      </c>
    </row>
    <row r="35" spans="1:7" x14ac:dyDescent="0.2">
      <c r="A35" s="14">
        <v>14</v>
      </c>
      <c r="B35" s="82"/>
      <c r="C35" s="83" t="s">
        <v>27</v>
      </c>
      <c r="D35" s="82" t="s">
        <v>5</v>
      </c>
      <c r="E35" s="82">
        <v>1</v>
      </c>
      <c r="F35" s="82">
        <v>1</v>
      </c>
      <c r="G35" s="82">
        <v>1</v>
      </c>
    </row>
    <row r="36" spans="1:7" x14ac:dyDescent="0.2">
      <c r="A36" s="14">
        <v>15</v>
      </c>
      <c r="B36" s="82"/>
      <c r="C36" s="83" t="s">
        <v>27</v>
      </c>
      <c r="D36" s="82" t="s">
        <v>5</v>
      </c>
      <c r="E36" s="82">
        <v>1</v>
      </c>
      <c r="F36" s="82">
        <v>1</v>
      </c>
      <c r="G36" s="82">
        <v>1</v>
      </c>
    </row>
    <row r="37" spans="1:7" x14ac:dyDescent="0.2">
      <c r="A37" s="14">
        <v>16</v>
      </c>
      <c r="B37" s="82"/>
      <c r="C37" s="83" t="s">
        <v>27</v>
      </c>
      <c r="D37" s="82" t="s">
        <v>5</v>
      </c>
      <c r="E37" s="82">
        <v>1</v>
      </c>
      <c r="F37" s="82">
        <v>1</v>
      </c>
      <c r="G37" s="82">
        <v>1</v>
      </c>
    </row>
    <row r="38" spans="1:7" x14ac:dyDescent="0.2">
      <c r="A38" s="14">
        <v>17</v>
      </c>
      <c r="B38" s="82"/>
      <c r="C38" s="83" t="s">
        <v>27</v>
      </c>
      <c r="D38" s="82" t="s">
        <v>5</v>
      </c>
      <c r="E38" s="82">
        <v>1</v>
      </c>
      <c r="F38" s="82">
        <v>1</v>
      </c>
      <c r="G38" s="82">
        <v>1</v>
      </c>
    </row>
  </sheetData>
  <mergeCells count="2">
    <mergeCell ref="E5:G5"/>
    <mergeCell ref="A1:CC3"/>
  </mergeCells>
  <phoneticPr fontId="2" type="noConversion"/>
  <pageMargins left="0.75" right="0.75" top="1" bottom="1" header="0.5" footer="0.5"/>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C81"/>
  <sheetViews>
    <sheetView topLeftCell="AE29" zoomScale="125" zoomScaleNormal="125" zoomScaleSheetLayoutView="100" workbookViewId="0">
      <selection activeCell="J14" sqref="J14:AC15"/>
    </sheetView>
  </sheetViews>
  <sheetFormatPr defaultRowHeight="12.75" x14ac:dyDescent="0.2"/>
  <cols>
    <col min="1" max="1" width="38.7109375" customWidth="1"/>
    <col min="2" max="2" width="13.140625" customWidth="1"/>
    <col min="3" max="6" width="3.28515625" customWidth="1"/>
    <col min="7" max="7" width="4.28515625" customWidth="1"/>
    <col min="8" max="8" width="2" customWidth="1"/>
    <col min="9" max="10" width="3.28515625" customWidth="1"/>
    <col min="11" max="78" width="1.7109375" customWidth="1"/>
    <col min="79" max="79" width="8.28515625" customWidth="1"/>
  </cols>
  <sheetData>
    <row r="1" spans="1:81" ht="18.75" customHeight="1" x14ac:dyDescent="0.2">
      <c r="A1" s="141" t="str">
        <f>'Customer and Tech Requirement'!A1:CC3</f>
        <v xml:space="preserve">House of Quality for ________ </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3"/>
      <c r="BQ1" s="143"/>
      <c r="BR1" s="143"/>
      <c r="BS1" s="143"/>
      <c r="BT1" s="143"/>
      <c r="BU1" s="143"/>
      <c r="BV1" s="143"/>
      <c r="BW1" s="143"/>
      <c r="BX1" s="143"/>
      <c r="BY1" s="143"/>
      <c r="BZ1" s="143"/>
      <c r="CA1" s="143"/>
      <c r="CB1" s="143"/>
      <c r="CC1" s="143"/>
    </row>
    <row r="2" spans="1:81" ht="24" customHeight="1" x14ac:dyDescent="0.2">
      <c r="A2" s="141"/>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3"/>
      <c r="BQ2" s="143"/>
      <c r="BR2" s="143"/>
      <c r="BS2" s="143"/>
      <c r="BT2" s="143"/>
      <c r="BU2" s="143"/>
      <c r="BV2" s="143"/>
      <c r="BW2" s="143"/>
      <c r="BX2" s="143"/>
      <c r="BY2" s="143"/>
      <c r="BZ2" s="143"/>
      <c r="CA2" s="143"/>
      <c r="CB2" s="143"/>
      <c r="CC2" s="143"/>
    </row>
    <row r="3" spans="1:81" ht="21" customHeight="1" x14ac:dyDescent="0.2">
      <c r="A3" s="141"/>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3"/>
      <c r="BQ3" s="143"/>
      <c r="BR3" s="143"/>
      <c r="BS3" s="143"/>
      <c r="BT3" s="143"/>
      <c r="BU3" s="143"/>
      <c r="BV3" s="143"/>
      <c r="BW3" s="143"/>
      <c r="BX3" s="143"/>
      <c r="BY3" s="143"/>
      <c r="BZ3" s="143"/>
      <c r="CA3" s="143"/>
      <c r="CB3" s="143"/>
      <c r="CC3" s="143"/>
    </row>
    <row r="4" spans="1:81" ht="9.75" customHeight="1" x14ac:dyDescent="0.25">
      <c r="H4" s="50"/>
      <c r="I4" s="50"/>
      <c r="J4" s="34"/>
      <c r="K4" s="35"/>
      <c r="L4" s="35"/>
      <c r="M4" s="35"/>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7"/>
      <c r="AS4" s="38"/>
      <c r="AT4" s="36"/>
      <c r="AU4" s="36"/>
      <c r="AV4" s="36"/>
      <c r="AW4" s="36"/>
      <c r="AX4" s="36"/>
      <c r="AY4" s="36"/>
      <c r="AZ4" s="36"/>
      <c r="BA4" s="36"/>
      <c r="BB4" s="36"/>
      <c r="BC4" s="36"/>
      <c r="BD4" s="36"/>
      <c r="BE4" s="36"/>
      <c r="BF4" s="39"/>
      <c r="BG4" s="39"/>
      <c r="BH4" s="39"/>
      <c r="BI4" s="39"/>
      <c r="BJ4" s="39"/>
      <c r="BK4" s="39"/>
      <c r="BL4" s="39"/>
      <c r="BM4" s="39"/>
      <c r="BN4" s="39"/>
      <c r="BO4" s="39"/>
      <c r="BP4" s="39"/>
      <c r="BQ4" s="39"/>
      <c r="BR4" s="39"/>
      <c r="BS4" s="39"/>
      <c r="BT4" s="39"/>
      <c r="BU4" s="39"/>
      <c r="BV4" s="39"/>
      <c r="BW4" s="39"/>
      <c r="BX4" s="39"/>
      <c r="BY4" s="34"/>
      <c r="BZ4" s="31"/>
    </row>
    <row r="5" spans="1:81" ht="9.75" customHeight="1" x14ac:dyDescent="0.25">
      <c r="H5" s="50"/>
      <c r="I5" s="50"/>
      <c r="J5" s="34"/>
      <c r="K5" s="35"/>
      <c r="L5" s="35"/>
      <c r="M5" s="35"/>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7"/>
      <c r="AR5" s="96"/>
      <c r="AS5" s="96"/>
      <c r="AT5" s="38"/>
      <c r="AU5" s="36"/>
      <c r="AV5" s="36"/>
      <c r="AW5" s="36"/>
      <c r="AX5" s="36"/>
      <c r="AY5" s="36"/>
      <c r="AZ5" s="36"/>
      <c r="BA5" s="36"/>
      <c r="BB5" s="36"/>
      <c r="BC5" s="36"/>
      <c r="BD5" s="36"/>
      <c r="BE5" s="36"/>
      <c r="BF5" s="39"/>
      <c r="BG5" s="39"/>
      <c r="BH5" s="39"/>
      <c r="BI5" s="39"/>
      <c r="BJ5" s="39"/>
      <c r="BK5" s="39"/>
      <c r="BL5" s="39"/>
      <c r="BM5" s="39"/>
      <c r="BN5" s="39"/>
      <c r="BO5" s="39"/>
      <c r="BP5" s="39"/>
      <c r="BQ5" s="39"/>
      <c r="BR5" s="39"/>
      <c r="BS5" s="39"/>
      <c r="BT5" s="39"/>
      <c r="BU5" s="39"/>
      <c r="BV5" s="39"/>
      <c r="BW5" s="39"/>
      <c r="BX5" s="39"/>
      <c r="BY5" s="34"/>
      <c r="BZ5" s="31"/>
    </row>
    <row r="6" spans="1:81" ht="9.75" customHeight="1" x14ac:dyDescent="0.25">
      <c r="H6" s="50"/>
      <c r="I6" s="50"/>
      <c r="J6" s="34"/>
      <c r="K6" s="35"/>
      <c r="L6" s="35"/>
      <c r="M6" s="35"/>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7"/>
      <c r="AQ6" s="38"/>
      <c r="AR6" s="96"/>
      <c r="AS6" s="96"/>
      <c r="AT6" s="37"/>
      <c r="AU6" s="38"/>
      <c r="AV6" s="36"/>
      <c r="AW6" s="36"/>
      <c r="AX6" s="36"/>
      <c r="AY6" s="36"/>
      <c r="AZ6" s="36"/>
      <c r="BA6" s="36"/>
      <c r="BB6" s="36"/>
      <c r="BC6" s="36"/>
      <c r="BD6" s="36"/>
      <c r="BE6" s="36"/>
      <c r="BF6" s="39"/>
      <c r="BG6" s="39"/>
      <c r="BH6" s="39"/>
      <c r="BI6" s="39"/>
      <c r="BJ6" s="39"/>
      <c r="BK6" s="39"/>
      <c r="BL6" s="39"/>
      <c r="BM6" s="39"/>
      <c r="BN6" s="39"/>
      <c r="BO6" s="39"/>
      <c r="BP6" s="39"/>
      <c r="BQ6" s="39"/>
      <c r="BR6" s="39"/>
      <c r="BS6" s="39"/>
      <c r="BT6" s="39"/>
      <c r="BU6" s="39"/>
      <c r="BV6" s="39"/>
      <c r="BW6" s="39"/>
      <c r="BX6" s="39"/>
      <c r="BY6" s="34"/>
      <c r="BZ6" s="31"/>
    </row>
    <row r="7" spans="1:81" ht="9.75" customHeight="1" x14ac:dyDescent="0.25">
      <c r="H7" s="50"/>
      <c r="I7" s="50"/>
      <c r="J7" s="34"/>
      <c r="K7" s="35"/>
      <c r="L7" s="35"/>
      <c r="M7" s="35"/>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7"/>
      <c r="AP7" s="96"/>
      <c r="AQ7" s="96"/>
      <c r="AR7" s="38"/>
      <c r="AS7" s="37"/>
      <c r="AT7" s="96"/>
      <c r="AU7" s="96"/>
      <c r="AV7" s="38"/>
      <c r="AW7" s="36"/>
      <c r="AX7" s="36"/>
      <c r="AY7" s="36"/>
      <c r="AZ7" s="36"/>
      <c r="BA7" s="36"/>
      <c r="BB7" s="36"/>
      <c r="BC7" s="36"/>
      <c r="BD7" s="36"/>
      <c r="BE7" s="36"/>
      <c r="BF7" s="39"/>
      <c r="BG7" s="39"/>
      <c r="BH7" s="39"/>
      <c r="BI7" s="39"/>
      <c r="BJ7" s="39"/>
      <c r="BK7" s="39"/>
      <c r="BL7" s="39"/>
      <c r="BM7" s="39"/>
      <c r="BN7" s="39"/>
      <c r="BO7" s="39"/>
      <c r="BP7" s="39"/>
      <c r="BQ7" s="39"/>
      <c r="BR7" s="39"/>
      <c r="BS7" s="39"/>
      <c r="BT7" s="39"/>
      <c r="BU7" s="39"/>
      <c r="BV7" s="39"/>
      <c r="BW7" s="39"/>
      <c r="BX7" s="39"/>
      <c r="BY7" s="34"/>
      <c r="BZ7" s="31"/>
    </row>
    <row r="8" spans="1:81" ht="9.75" customHeight="1" x14ac:dyDescent="0.25">
      <c r="H8" s="50"/>
      <c r="I8" s="50"/>
      <c r="J8" s="34"/>
      <c r="K8" s="35"/>
      <c r="L8" s="35"/>
      <c r="M8" s="35"/>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7"/>
      <c r="AO8" s="38"/>
      <c r="AP8" s="96"/>
      <c r="AQ8" s="96"/>
      <c r="AR8" s="37"/>
      <c r="AS8" s="38"/>
      <c r="AT8" s="96"/>
      <c r="AU8" s="96"/>
      <c r="AV8" s="37"/>
      <c r="AW8" s="38"/>
      <c r="AX8" s="36"/>
      <c r="AY8" s="36"/>
      <c r="AZ8" s="36"/>
      <c r="BA8" s="36"/>
      <c r="BB8" s="36"/>
      <c r="BC8" s="36"/>
      <c r="BD8" s="36"/>
      <c r="BE8" s="36"/>
      <c r="BF8" s="39"/>
      <c r="BG8" s="39"/>
      <c r="BH8" s="39"/>
      <c r="BI8" s="39"/>
      <c r="BJ8" s="39"/>
      <c r="BK8" s="39"/>
      <c r="BL8" s="39"/>
      <c r="BM8" s="39"/>
      <c r="BN8" s="39"/>
      <c r="BO8" s="39"/>
      <c r="BP8" s="39"/>
      <c r="BQ8" s="39"/>
      <c r="BR8" s="39"/>
      <c r="BS8" s="39"/>
      <c r="BT8" s="39"/>
      <c r="BU8" s="39"/>
      <c r="BV8" s="39"/>
      <c r="BW8" s="39"/>
      <c r="BX8" s="39"/>
      <c r="BY8" s="34"/>
      <c r="BZ8" s="31"/>
    </row>
    <row r="9" spans="1:81" ht="9.75" customHeight="1" x14ac:dyDescent="0.25">
      <c r="H9" s="50"/>
      <c r="I9" s="50"/>
      <c r="J9" s="34"/>
      <c r="K9" s="35"/>
      <c r="L9" s="35"/>
      <c r="M9" s="35"/>
      <c r="N9" s="36"/>
      <c r="O9" s="36"/>
      <c r="P9" s="36"/>
      <c r="Q9" s="36"/>
      <c r="R9" s="36"/>
      <c r="S9" s="36"/>
      <c r="T9" s="36"/>
      <c r="U9" s="36"/>
      <c r="V9" s="36"/>
      <c r="W9" s="36"/>
      <c r="X9" s="36"/>
      <c r="Y9" s="36"/>
      <c r="Z9" s="36"/>
      <c r="AA9" s="36"/>
      <c r="AB9" s="36"/>
      <c r="AC9" s="36"/>
      <c r="AD9" s="36"/>
      <c r="AE9" s="36"/>
      <c r="AF9" s="36"/>
      <c r="AG9" s="36"/>
      <c r="AH9" s="36"/>
      <c r="AI9" s="36"/>
      <c r="AJ9" s="36"/>
      <c r="AK9" s="36"/>
      <c r="AL9" s="36"/>
      <c r="AM9" s="37"/>
      <c r="AN9" s="96"/>
      <c r="AO9" s="96"/>
      <c r="AP9" s="46"/>
      <c r="AQ9" s="45"/>
      <c r="AR9" s="96"/>
      <c r="AS9" s="96"/>
      <c r="AT9" s="46"/>
      <c r="AU9" s="45"/>
      <c r="AV9" s="96"/>
      <c r="AW9" s="96"/>
      <c r="AX9" s="38"/>
      <c r="AY9" s="36"/>
      <c r="AZ9" s="36"/>
      <c r="BA9" s="36"/>
      <c r="BB9" s="36"/>
      <c r="BC9" s="36"/>
      <c r="BD9" s="36"/>
      <c r="BE9" s="36"/>
      <c r="BF9" s="39"/>
      <c r="BG9" s="39"/>
      <c r="BH9" s="39"/>
      <c r="BI9" s="39"/>
      <c r="BJ9" s="39"/>
      <c r="BK9" s="39"/>
      <c r="BL9" s="39"/>
      <c r="BM9" s="39"/>
      <c r="BN9" s="39"/>
      <c r="BO9" s="39"/>
      <c r="BP9" s="39"/>
      <c r="BQ9" s="39"/>
      <c r="BR9" s="39"/>
      <c r="BS9" s="39"/>
      <c r="BT9" s="39"/>
      <c r="BU9" s="39"/>
      <c r="BV9" s="39"/>
      <c r="BW9" s="39"/>
      <c r="BX9" s="39"/>
      <c r="BY9" s="34"/>
      <c r="BZ9" s="31"/>
    </row>
    <row r="10" spans="1:81" ht="9.75" customHeight="1" x14ac:dyDescent="0.25">
      <c r="H10" s="50"/>
      <c r="I10" s="50"/>
      <c r="J10" s="34"/>
      <c r="K10" s="35"/>
      <c r="L10" s="35"/>
      <c r="M10" s="35"/>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7"/>
      <c r="AM10" s="38"/>
      <c r="AN10" s="96"/>
      <c r="AO10" s="96"/>
      <c r="AP10" s="45"/>
      <c r="AQ10" s="46"/>
      <c r="AR10" s="96"/>
      <c r="AS10" s="96"/>
      <c r="AT10" s="45"/>
      <c r="AU10" s="46"/>
      <c r="AV10" s="96"/>
      <c r="AW10" s="96"/>
      <c r="AX10" s="37"/>
      <c r="AY10" s="38"/>
      <c r="AZ10" s="36"/>
      <c r="BA10" s="36"/>
      <c r="BB10" s="36"/>
      <c r="BC10" s="36"/>
      <c r="BD10" s="36"/>
      <c r="BE10" s="36"/>
      <c r="BF10" s="39"/>
      <c r="BG10" s="39"/>
      <c r="BH10" s="39"/>
      <c r="BI10" s="39"/>
      <c r="BJ10" s="39"/>
      <c r="BK10" s="39"/>
      <c r="BL10" s="39"/>
      <c r="BM10" s="39"/>
      <c r="BN10" s="39"/>
      <c r="BO10" s="39"/>
      <c r="BP10" s="39"/>
      <c r="BQ10" s="39"/>
      <c r="BR10" s="39"/>
      <c r="BS10" s="39"/>
      <c r="BT10" s="39"/>
      <c r="BU10" s="39"/>
      <c r="BV10" s="39"/>
      <c r="BW10" s="39"/>
      <c r="BX10" s="39"/>
      <c r="BY10" s="34"/>
      <c r="BZ10" s="31"/>
    </row>
    <row r="11" spans="1:81" ht="9.75" customHeight="1" x14ac:dyDescent="0.25">
      <c r="H11" s="50"/>
      <c r="I11" s="50"/>
      <c r="J11" s="34"/>
      <c r="K11" s="35"/>
      <c r="L11" s="35"/>
      <c r="M11" s="34"/>
      <c r="N11" s="39"/>
      <c r="O11" s="39"/>
      <c r="P11" s="39"/>
      <c r="Q11" s="39"/>
      <c r="R11" s="39"/>
      <c r="S11" s="39"/>
      <c r="T11" s="39"/>
      <c r="U11" s="39"/>
      <c r="V11" s="39"/>
      <c r="W11" s="39"/>
      <c r="X11" s="39"/>
      <c r="Y11" s="39"/>
      <c r="Z11" s="39"/>
      <c r="AA11" s="39"/>
      <c r="AB11" s="39"/>
      <c r="AC11" s="39"/>
      <c r="AD11" s="39"/>
      <c r="AE11" s="39"/>
      <c r="AF11" s="39"/>
      <c r="AG11" s="39"/>
      <c r="AH11" s="39"/>
      <c r="AI11" s="36"/>
      <c r="AJ11" s="36"/>
      <c r="AK11" s="37"/>
      <c r="AL11" s="96"/>
      <c r="AM11" s="96"/>
      <c r="AN11" s="46"/>
      <c r="AO11" s="45"/>
      <c r="AP11" s="96"/>
      <c r="AQ11" s="96"/>
      <c r="AR11" s="46"/>
      <c r="AS11" s="45"/>
      <c r="AT11" s="96"/>
      <c r="AU11" s="96"/>
      <c r="AV11" s="46"/>
      <c r="AW11" s="45"/>
      <c r="AX11" s="96"/>
      <c r="AY11" s="96"/>
      <c r="AZ11" s="38"/>
      <c r="BA11" s="39"/>
      <c r="BB11" s="36"/>
      <c r="BC11" s="36"/>
      <c r="BD11" s="36"/>
      <c r="BE11" s="36"/>
      <c r="BF11" s="36"/>
      <c r="BG11" s="36"/>
      <c r="BH11" s="39"/>
      <c r="BI11" s="39"/>
      <c r="BJ11" s="39"/>
      <c r="BK11" s="39"/>
      <c r="BL11" s="39"/>
      <c r="BM11" s="39"/>
      <c r="BN11" s="39"/>
      <c r="BO11" s="39"/>
      <c r="BP11" s="39"/>
      <c r="BQ11" s="39"/>
      <c r="BR11" s="39"/>
      <c r="BS11" s="39"/>
      <c r="BT11" s="39"/>
      <c r="BU11" s="39"/>
      <c r="BV11" s="39"/>
      <c r="BW11" s="39"/>
      <c r="BX11" s="39"/>
      <c r="BY11" s="34"/>
      <c r="BZ11" s="31"/>
    </row>
    <row r="12" spans="1:81" ht="9.75" customHeight="1" x14ac:dyDescent="0.25">
      <c r="H12" s="50"/>
      <c r="I12" s="50"/>
      <c r="J12" s="34"/>
      <c r="K12" s="35"/>
      <c r="L12" s="35"/>
      <c r="M12" s="34"/>
      <c r="N12" s="39"/>
      <c r="O12" s="39"/>
      <c r="P12" s="39"/>
      <c r="Q12" s="39"/>
      <c r="R12" s="39"/>
      <c r="S12" s="39"/>
      <c r="T12" s="39"/>
      <c r="U12" s="39"/>
      <c r="V12" s="39"/>
      <c r="W12" s="39"/>
      <c r="X12" s="39"/>
      <c r="Y12" s="39"/>
      <c r="Z12" s="39"/>
      <c r="AA12" s="39"/>
      <c r="AB12" s="39"/>
      <c r="AC12" s="39"/>
      <c r="AD12" s="39"/>
      <c r="AE12" s="39"/>
      <c r="AF12" s="39"/>
      <c r="AG12" s="39"/>
      <c r="AH12" s="39"/>
      <c r="AI12" s="36"/>
      <c r="AJ12" s="37"/>
      <c r="AK12" s="38"/>
      <c r="AL12" s="96"/>
      <c r="AM12" s="96"/>
      <c r="AN12" s="45"/>
      <c r="AO12" s="46"/>
      <c r="AP12" s="96"/>
      <c r="AQ12" s="96"/>
      <c r="AR12" s="45"/>
      <c r="AS12" s="46"/>
      <c r="AT12" s="96"/>
      <c r="AU12" s="96"/>
      <c r="AV12" s="45"/>
      <c r="AW12" s="46"/>
      <c r="AX12" s="96"/>
      <c r="AY12" s="96"/>
      <c r="AZ12" s="37"/>
      <c r="BA12" s="38"/>
      <c r="BB12" s="36"/>
      <c r="BC12" s="36"/>
      <c r="BD12" s="36"/>
      <c r="BE12" s="36"/>
      <c r="BF12" s="36"/>
      <c r="BG12" s="36"/>
      <c r="BH12" s="36"/>
      <c r="BI12" s="39"/>
      <c r="BJ12" s="39"/>
      <c r="BK12" s="39"/>
      <c r="BL12" s="39"/>
      <c r="BM12" s="39"/>
      <c r="BN12" s="39"/>
      <c r="BO12" s="39"/>
      <c r="BP12" s="39"/>
      <c r="BQ12" s="39"/>
      <c r="BR12" s="39"/>
      <c r="BS12" s="39"/>
      <c r="BT12" s="39"/>
      <c r="BU12" s="39"/>
      <c r="BV12" s="39"/>
      <c r="BW12" s="39"/>
      <c r="BX12" s="39"/>
      <c r="BY12" s="34"/>
      <c r="BZ12" s="31"/>
    </row>
    <row r="13" spans="1:81" ht="9.75" customHeight="1" x14ac:dyDescent="0.25">
      <c r="H13" s="50"/>
      <c r="I13" s="50"/>
      <c r="J13" s="34"/>
      <c r="K13" s="35"/>
      <c r="L13" s="35"/>
      <c r="M13" s="35"/>
      <c r="N13" s="36"/>
      <c r="O13" s="36"/>
      <c r="P13" s="36"/>
      <c r="Q13" s="36"/>
      <c r="R13" s="36"/>
      <c r="S13" s="36"/>
      <c r="T13" s="36"/>
      <c r="U13" s="36"/>
      <c r="V13" s="36"/>
      <c r="W13" s="36"/>
      <c r="X13" s="36"/>
      <c r="Y13" s="36"/>
      <c r="Z13" s="36"/>
      <c r="AA13" s="36"/>
      <c r="AB13" s="36"/>
      <c r="AC13" s="36"/>
      <c r="AD13" s="36"/>
      <c r="AE13" s="36"/>
      <c r="AF13" s="36"/>
      <c r="AG13" s="36"/>
      <c r="AH13" s="36"/>
      <c r="AI13" s="37"/>
      <c r="AJ13" s="96"/>
      <c r="AK13" s="96"/>
      <c r="AL13" s="46"/>
      <c r="AM13" s="45"/>
      <c r="AN13" s="96"/>
      <c r="AO13" s="96"/>
      <c r="AP13" s="46"/>
      <c r="AQ13" s="45"/>
      <c r="AR13" s="96"/>
      <c r="AS13" s="96"/>
      <c r="AT13" s="46"/>
      <c r="AU13" s="45"/>
      <c r="AV13" s="96"/>
      <c r="AW13" s="96"/>
      <c r="AX13" s="46"/>
      <c r="AY13" s="45"/>
      <c r="AZ13" s="96"/>
      <c r="BA13" s="96"/>
      <c r="BB13" s="38"/>
      <c r="BC13" s="39"/>
      <c r="BD13" s="36"/>
      <c r="BE13" s="36"/>
      <c r="BF13" s="36"/>
      <c r="BG13" s="36"/>
      <c r="BH13" s="36"/>
      <c r="BI13" s="36"/>
      <c r="BJ13" s="36"/>
      <c r="BK13" s="36"/>
      <c r="BL13" s="36"/>
      <c r="BM13" s="39"/>
      <c r="BN13" s="39"/>
      <c r="BO13" s="39"/>
      <c r="BP13" s="39"/>
      <c r="BQ13" s="39"/>
      <c r="BR13" s="39"/>
      <c r="BS13" s="39"/>
      <c r="BT13" s="39"/>
      <c r="BU13" s="39"/>
      <c r="BV13" s="39"/>
      <c r="BW13" s="39"/>
      <c r="BX13" s="39"/>
      <c r="BY13" s="34"/>
      <c r="BZ13" s="31"/>
    </row>
    <row r="14" spans="1:81" ht="9.75" customHeight="1" x14ac:dyDescent="0.25">
      <c r="A14" s="4"/>
      <c r="B14" s="4"/>
      <c r="C14" s="4"/>
      <c r="D14" s="4"/>
      <c r="E14" s="4"/>
      <c r="F14" s="4"/>
      <c r="G14" s="4"/>
      <c r="H14" s="97" t="s">
        <v>22</v>
      </c>
      <c r="I14" s="97"/>
      <c r="J14" s="149" t="s">
        <v>39</v>
      </c>
      <c r="K14" s="149"/>
      <c r="L14" s="149"/>
      <c r="M14" s="149"/>
      <c r="N14" s="149"/>
      <c r="O14" s="149"/>
      <c r="P14" s="149"/>
      <c r="Q14" s="149"/>
      <c r="R14" s="149"/>
      <c r="S14" s="149"/>
      <c r="T14" s="149"/>
      <c r="U14" s="149"/>
      <c r="V14" s="149"/>
      <c r="W14" s="149"/>
      <c r="X14" s="149"/>
      <c r="Y14" s="149"/>
      <c r="Z14" s="149"/>
      <c r="AA14" s="149"/>
      <c r="AB14" s="149"/>
      <c r="AC14" s="149"/>
      <c r="AD14" s="36"/>
      <c r="AE14" s="36"/>
      <c r="AF14" s="36"/>
      <c r="AG14" s="40"/>
      <c r="AH14" s="37"/>
      <c r="AI14" s="38"/>
      <c r="AJ14" s="96"/>
      <c r="AK14" s="96"/>
      <c r="AL14" s="45"/>
      <c r="AM14" s="46"/>
      <c r="AN14" s="96"/>
      <c r="AO14" s="96"/>
      <c r="AP14" s="45"/>
      <c r="AQ14" s="46"/>
      <c r="AR14" s="96"/>
      <c r="AS14" s="96"/>
      <c r="AT14" s="45"/>
      <c r="AU14" s="46"/>
      <c r="AV14" s="96"/>
      <c r="AW14" s="96"/>
      <c r="AX14" s="45"/>
      <c r="AY14" s="46"/>
      <c r="AZ14" s="96"/>
      <c r="BA14" s="96"/>
      <c r="BB14" s="37"/>
      <c r="BC14" s="38"/>
      <c r="BD14" s="36"/>
      <c r="BE14" s="36"/>
      <c r="BF14" s="36"/>
      <c r="BG14" s="36"/>
      <c r="BH14" s="36"/>
      <c r="BI14" s="36"/>
      <c r="BJ14" s="36"/>
      <c r="BK14" s="36"/>
      <c r="BL14" s="36"/>
      <c r="BM14" s="36"/>
      <c r="BN14" s="39"/>
      <c r="BO14" s="39"/>
      <c r="BP14" s="39"/>
      <c r="BQ14" s="39"/>
      <c r="BR14" s="39"/>
      <c r="BS14" s="39"/>
      <c r="BT14" s="39"/>
      <c r="BU14" s="39"/>
      <c r="BV14" s="39"/>
      <c r="BW14" s="39"/>
      <c r="BX14" s="39"/>
      <c r="BY14" s="34"/>
      <c r="BZ14" s="31"/>
    </row>
    <row r="15" spans="1:81" ht="9.75" customHeight="1" x14ac:dyDescent="0.4">
      <c r="A15" s="4"/>
      <c r="B15" s="4"/>
      <c r="C15" s="4"/>
      <c r="D15" s="4"/>
      <c r="E15" s="4"/>
      <c r="F15" s="4"/>
      <c r="G15" s="4"/>
      <c r="H15" s="97"/>
      <c r="I15" s="97"/>
      <c r="J15" s="149"/>
      <c r="K15" s="149"/>
      <c r="L15" s="149"/>
      <c r="M15" s="149"/>
      <c r="N15" s="149"/>
      <c r="O15" s="149"/>
      <c r="P15" s="149"/>
      <c r="Q15" s="149"/>
      <c r="R15" s="149"/>
      <c r="S15" s="149"/>
      <c r="T15" s="149"/>
      <c r="U15" s="149"/>
      <c r="V15" s="149"/>
      <c r="W15" s="149"/>
      <c r="X15" s="149"/>
      <c r="Y15" s="149"/>
      <c r="Z15" s="149"/>
      <c r="AA15" s="149"/>
      <c r="AB15" s="149"/>
      <c r="AC15" s="149"/>
      <c r="AD15" s="36"/>
      <c r="AE15" s="42"/>
      <c r="AF15" s="42"/>
      <c r="AG15" s="45"/>
      <c r="AH15" s="96"/>
      <c r="AI15" s="96"/>
      <c r="AJ15" s="46"/>
      <c r="AK15" s="45"/>
      <c r="AL15" s="96"/>
      <c r="AM15" s="96"/>
      <c r="AN15" s="46"/>
      <c r="AO15" s="45"/>
      <c r="AP15" s="96"/>
      <c r="AQ15" s="96"/>
      <c r="AR15" s="46"/>
      <c r="AS15" s="45"/>
      <c r="AT15" s="96"/>
      <c r="AU15" s="96"/>
      <c r="AV15" s="46"/>
      <c r="AW15" s="45"/>
      <c r="AX15" s="96"/>
      <c r="AY15" s="96"/>
      <c r="AZ15" s="46"/>
      <c r="BA15" s="45"/>
      <c r="BB15" s="96"/>
      <c r="BC15" s="96"/>
      <c r="BD15" s="46"/>
      <c r="BE15" s="54"/>
      <c r="BF15" s="42"/>
      <c r="BG15" s="42"/>
      <c r="BH15" s="36"/>
      <c r="BI15" s="36"/>
      <c r="BJ15" s="36"/>
      <c r="BK15" s="36"/>
      <c r="BL15" s="36"/>
      <c r="BM15" s="36"/>
      <c r="BN15" s="39"/>
      <c r="BO15" s="39"/>
      <c r="BP15" s="39"/>
      <c r="BQ15" s="39"/>
      <c r="BR15" s="39"/>
      <c r="BS15" s="39"/>
      <c r="BT15" s="39"/>
      <c r="BU15" s="39"/>
      <c r="BV15" s="39"/>
      <c r="BW15" s="39"/>
      <c r="BX15" s="39"/>
      <c r="BY15" s="34"/>
      <c r="BZ15" s="31"/>
    </row>
    <row r="16" spans="1:81" ht="9.75" customHeight="1" x14ac:dyDescent="0.25">
      <c r="A16" s="4"/>
      <c r="B16" s="4"/>
      <c r="C16" s="4"/>
      <c r="D16" s="4"/>
      <c r="E16" s="4"/>
      <c r="F16" s="4"/>
      <c r="G16" s="4"/>
      <c r="H16" s="97" t="s">
        <v>23</v>
      </c>
      <c r="I16" s="97"/>
      <c r="J16" s="150" t="s">
        <v>40</v>
      </c>
      <c r="K16" s="150"/>
      <c r="L16" s="150"/>
      <c r="M16" s="150"/>
      <c r="N16" s="150"/>
      <c r="O16" s="150"/>
      <c r="P16" s="150"/>
      <c r="Q16" s="150"/>
      <c r="R16" s="150"/>
      <c r="S16" s="150"/>
      <c r="T16" s="150"/>
      <c r="U16" s="150"/>
      <c r="V16" s="150"/>
      <c r="W16" s="150"/>
      <c r="X16" s="150"/>
      <c r="Y16" s="150"/>
      <c r="Z16" s="150"/>
      <c r="AA16" s="150"/>
      <c r="AB16" s="150"/>
      <c r="AC16" s="150"/>
      <c r="AD16" s="36"/>
      <c r="AE16" s="43"/>
      <c r="AF16" s="45"/>
      <c r="AG16" s="46"/>
      <c r="AH16" s="96"/>
      <c r="AI16" s="96"/>
      <c r="AJ16" s="45"/>
      <c r="AK16" s="46"/>
      <c r="AL16" s="96"/>
      <c r="AM16" s="96"/>
      <c r="AN16" s="45"/>
      <c r="AO16" s="46"/>
      <c r="AP16" s="96"/>
      <c r="AQ16" s="96"/>
      <c r="AR16" s="45"/>
      <c r="AS16" s="46"/>
      <c r="AT16" s="96"/>
      <c r="AU16" s="96"/>
      <c r="AV16" s="45"/>
      <c r="AW16" s="46"/>
      <c r="AX16" s="96"/>
      <c r="AY16" s="96"/>
      <c r="AZ16" s="45"/>
      <c r="BA16" s="46"/>
      <c r="BB16" s="96"/>
      <c r="BC16" s="96"/>
      <c r="BD16" s="45"/>
      <c r="BE16" s="46"/>
      <c r="BF16" s="42"/>
      <c r="BG16" s="42"/>
      <c r="BH16" s="36"/>
      <c r="BI16" s="36"/>
      <c r="BJ16" s="36"/>
      <c r="BK16" s="36"/>
      <c r="BL16" s="36"/>
      <c r="BM16" s="36"/>
      <c r="BN16" s="39"/>
      <c r="BO16" s="39"/>
      <c r="BP16" s="39"/>
      <c r="BQ16" s="39"/>
      <c r="BR16" s="39"/>
      <c r="BS16" s="39"/>
      <c r="BT16" s="39"/>
      <c r="BU16" s="39"/>
      <c r="BV16" s="39"/>
      <c r="BW16" s="39"/>
      <c r="BX16" s="39"/>
      <c r="BY16" s="34"/>
      <c r="BZ16" s="31"/>
    </row>
    <row r="17" spans="1:79" ht="9.75" customHeight="1" x14ac:dyDescent="0.4">
      <c r="A17" s="4"/>
      <c r="B17" s="4"/>
      <c r="C17" s="4"/>
      <c r="D17" s="4"/>
      <c r="E17" s="4"/>
      <c r="F17" s="4"/>
      <c r="G17" s="4"/>
      <c r="H17" s="97"/>
      <c r="I17" s="97"/>
      <c r="J17" s="150"/>
      <c r="K17" s="150"/>
      <c r="L17" s="150"/>
      <c r="M17" s="150"/>
      <c r="N17" s="150"/>
      <c r="O17" s="150"/>
      <c r="P17" s="150"/>
      <c r="Q17" s="150"/>
      <c r="R17" s="150"/>
      <c r="S17" s="150"/>
      <c r="T17" s="150"/>
      <c r="U17" s="150"/>
      <c r="V17" s="150"/>
      <c r="W17" s="150"/>
      <c r="X17" s="150"/>
      <c r="Y17" s="150"/>
      <c r="Z17" s="150"/>
      <c r="AA17" s="150"/>
      <c r="AB17" s="150"/>
      <c r="AC17" s="150"/>
      <c r="AD17" s="36"/>
      <c r="AE17" s="45"/>
      <c r="AF17" s="96"/>
      <c r="AG17" s="96"/>
      <c r="AH17" s="46"/>
      <c r="AI17" s="45"/>
      <c r="AJ17" s="96"/>
      <c r="AK17" s="96"/>
      <c r="AL17" s="46"/>
      <c r="AM17" s="45"/>
      <c r="AN17" s="96"/>
      <c r="AO17" s="96"/>
      <c r="AP17" s="46"/>
      <c r="AQ17" s="45"/>
      <c r="AR17" s="96"/>
      <c r="AS17" s="96"/>
      <c r="AT17" s="46"/>
      <c r="AU17" s="45"/>
      <c r="AV17" s="96"/>
      <c r="AW17" s="96"/>
      <c r="AX17" s="46"/>
      <c r="AY17" s="45"/>
      <c r="AZ17" s="96"/>
      <c r="BA17" s="96"/>
      <c r="BB17" s="46"/>
      <c r="BC17" s="45"/>
      <c r="BD17" s="96"/>
      <c r="BE17" s="96"/>
      <c r="BF17" s="46"/>
      <c r="BG17" s="54"/>
      <c r="BH17" s="36"/>
      <c r="BI17" s="36"/>
      <c r="BJ17" s="36"/>
      <c r="BK17" s="36"/>
      <c r="BL17" s="36"/>
      <c r="BM17" s="36"/>
      <c r="BN17" s="39"/>
      <c r="BO17" s="39"/>
      <c r="BP17" s="39"/>
      <c r="BQ17" s="39"/>
      <c r="BR17" s="39"/>
      <c r="BS17" s="39"/>
      <c r="BT17" s="39"/>
      <c r="BU17" s="39"/>
      <c r="BV17" s="39"/>
      <c r="BW17" s="39"/>
      <c r="BX17" s="39"/>
      <c r="BY17" s="34"/>
      <c r="BZ17" s="31"/>
    </row>
    <row r="18" spans="1:79" ht="9.75" customHeight="1" x14ac:dyDescent="0.25">
      <c r="A18" s="7"/>
      <c r="B18" s="7"/>
      <c r="C18" s="7"/>
      <c r="D18" s="7"/>
      <c r="E18" s="7"/>
      <c r="F18" s="7"/>
      <c r="G18" s="7"/>
      <c r="H18" s="51"/>
      <c r="I18" s="50"/>
      <c r="J18" s="34"/>
      <c r="K18" s="34"/>
      <c r="L18" s="34"/>
      <c r="M18" s="34"/>
      <c r="N18" s="39"/>
      <c r="O18" s="39"/>
      <c r="P18" s="39"/>
      <c r="Q18" s="39"/>
      <c r="R18" s="39"/>
      <c r="S18" s="39"/>
      <c r="T18" s="39"/>
      <c r="U18" s="39"/>
      <c r="V18" s="39"/>
      <c r="W18" s="39"/>
      <c r="X18" s="39"/>
      <c r="Y18" s="39"/>
      <c r="Z18" s="36"/>
      <c r="AA18" s="36"/>
      <c r="AB18" s="36"/>
      <c r="AC18" s="40"/>
      <c r="AD18" s="37"/>
      <c r="AE18" s="46"/>
      <c r="AF18" s="96"/>
      <c r="AG18" s="96"/>
      <c r="AH18" s="45"/>
      <c r="AI18" s="46"/>
      <c r="AJ18" s="96"/>
      <c r="AK18" s="96"/>
      <c r="AL18" s="45"/>
      <c r="AM18" s="46"/>
      <c r="AN18" s="96"/>
      <c r="AO18" s="96"/>
      <c r="AP18" s="45"/>
      <c r="AQ18" s="46"/>
      <c r="AR18" s="96"/>
      <c r="AS18" s="96"/>
      <c r="AT18" s="45"/>
      <c r="AU18" s="46"/>
      <c r="AV18" s="96"/>
      <c r="AW18" s="96"/>
      <c r="AX18" s="45"/>
      <c r="AY18" s="46"/>
      <c r="AZ18" s="96"/>
      <c r="BA18" s="96"/>
      <c r="BB18" s="45"/>
      <c r="BC18" s="46"/>
      <c r="BD18" s="96"/>
      <c r="BE18" s="96"/>
      <c r="BF18" s="45"/>
      <c r="BG18" s="46"/>
      <c r="BH18" s="36"/>
      <c r="BI18" s="36"/>
      <c r="BJ18" s="36"/>
      <c r="BK18" s="36"/>
      <c r="BL18" s="36"/>
      <c r="BM18" s="36"/>
      <c r="BN18" s="39"/>
      <c r="BO18" s="39"/>
      <c r="BP18" s="39"/>
      <c r="BQ18" s="39"/>
      <c r="BR18" s="39"/>
      <c r="BS18" s="39"/>
      <c r="BT18" s="39"/>
      <c r="BU18" s="39"/>
      <c r="BV18" s="39"/>
      <c r="BW18" s="39"/>
      <c r="BX18" s="39"/>
      <c r="BY18" s="34"/>
      <c r="BZ18" s="31"/>
    </row>
    <row r="19" spans="1:79" ht="9.75" customHeight="1" x14ac:dyDescent="0.4">
      <c r="A19" s="7"/>
      <c r="B19" s="7"/>
      <c r="C19" s="7"/>
      <c r="D19" s="7"/>
      <c r="E19" s="7"/>
      <c r="F19" s="7"/>
      <c r="G19" s="7"/>
      <c r="H19" s="51"/>
      <c r="I19" s="50"/>
      <c r="J19" s="34"/>
      <c r="K19" s="34"/>
      <c r="L19" s="34"/>
      <c r="M19" s="34"/>
      <c r="N19" s="39"/>
      <c r="O19" s="39"/>
      <c r="P19" s="39"/>
      <c r="Q19" s="39"/>
      <c r="R19" s="39"/>
      <c r="S19" s="39"/>
      <c r="T19" s="39"/>
      <c r="U19" s="39"/>
      <c r="V19" s="39"/>
      <c r="W19" s="39"/>
      <c r="X19" s="39"/>
      <c r="Y19" s="54"/>
      <c r="Z19" s="42"/>
      <c r="AA19" s="42"/>
      <c r="AB19" s="42"/>
      <c r="AC19" s="45"/>
      <c r="AD19" s="96"/>
      <c r="AE19" s="96"/>
      <c r="AF19" s="46"/>
      <c r="AG19" s="45"/>
      <c r="AH19" s="96"/>
      <c r="AI19" s="96"/>
      <c r="AJ19" s="46"/>
      <c r="AK19" s="45"/>
      <c r="AL19" s="96"/>
      <c r="AM19" s="96"/>
      <c r="AN19" s="46"/>
      <c r="AO19" s="45"/>
      <c r="AP19" s="96"/>
      <c r="AQ19" s="96"/>
      <c r="AR19" s="46"/>
      <c r="AS19" s="45"/>
      <c r="AT19" s="96"/>
      <c r="AU19" s="96"/>
      <c r="AV19" s="46"/>
      <c r="AW19" s="45"/>
      <c r="AX19" s="96"/>
      <c r="AY19" s="96"/>
      <c r="AZ19" s="46"/>
      <c r="BA19" s="45"/>
      <c r="BB19" s="96"/>
      <c r="BC19" s="96"/>
      <c r="BD19" s="46"/>
      <c r="BE19" s="45"/>
      <c r="BF19" s="96"/>
      <c r="BG19" s="96"/>
      <c r="BH19" s="46"/>
      <c r="BI19" s="54"/>
      <c r="BJ19" s="42"/>
      <c r="BK19" s="42"/>
      <c r="BL19" s="42"/>
      <c r="BM19" s="42"/>
      <c r="BN19" s="54"/>
      <c r="BO19" s="54"/>
      <c r="BP19" s="54"/>
      <c r="BQ19" s="39"/>
      <c r="BR19" s="39"/>
      <c r="BS19" s="39"/>
      <c r="BT19" s="39"/>
      <c r="BU19" s="39"/>
      <c r="BV19" s="39"/>
      <c r="BW19" s="39"/>
      <c r="BX19" s="39"/>
      <c r="BY19" s="34"/>
      <c r="BZ19" s="31"/>
    </row>
    <row r="20" spans="1:79" ht="9.75" customHeight="1" x14ac:dyDescent="0.4">
      <c r="A20" s="7"/>
      <c r="B20" s="7"/>
      <c r="C20" s="7"/>
      <c r="D20" s="7"/>
      <c r="E20" s="7"/>
      <c r="F20" s="7"/>
      <c r="G20" s="7"/>
      <c r="H20" s="51"/>
      <c r="I20" s="50"/>
      <c r="J20" s="34"/>
      <c r="K20" s="35"/>
      <c r="L20" s="35"/>
      <c r="M20" s="35"/>
      <c r="N20" s="36"/>
      <c r="O20" s="36"/>
      <c r="P20" s="36"/>
      <c r="Q20" s="36"/>
      <c r="R20" s="36"/>
      <c r="S20" s="36"/>
      <c r="T20" s="36"/>
      <c r="U20" s="36"/>
      <c r="V20" s="36"/>
      <c r="W20" s="36"/>
      <c r="X20" s="36"/>
      <c r="Y20" s="42"/>
      <c r="Z20" s="42"/>
      <c r="AA20" s="43"/>
      <c r="AB20" s="45"/>
      <c r="AC20" s="46"/>
      <c r="AD20" s="96"/>
      <c r="AE20" s="96"/>
      <c r="AF20" s="45"/>
      <c r="AG20" s="46"/>
      <c r="AH20" s="96"/>
      <c r="AI20" s="96"/>
      <c r="AJ20" s="45"/>
      <c r="AK20" s="46"/>
      <c r="AL20" s="96"/>
      <c r="AM20" s="96"/>
      <c r="AN20" s="45"/>
      <c r="AO20" s="46"/>
      <c r="AP20" s="96"/>
      <c r="AQ20" s="96"/>
      <c r="AR20" s="45"/>
      <c r="AS20" s="46"/>
      <c r="AT20" s="96"/>
      <c r="AU20" s="96"/>
      <c r="AV20" s="45"/>
      <c r="AW20" s="46"/>
      <c r="AX20" s="96"/>
      <c r="AY20" s="96"/>
      <c r="AZ20" s="45"/>
      <c r="BA20" s="46"/>
      <c r="BB20" s="96"/>
      <c r="BC20" s="96"/>
      <c r="BD20" s="45"/>
      <c r="BE20" s="46"/>
      <c r="BF20" s="96"/>
      <c r="BG20" s="96"/>
      <c r="BH20" s="45"/>
      <c r="BI20" s="46"/>
      <c r="BJ20" s="42"/>
      <c r="BK20" s="42"/>
      <c r="BL20" s="42"/>
      <c r="BM20" s="42"/>
      <c r="BN20" s="54"/>
      <c r="BO20" s="54"/>
      <c r="BP20" s="54"/>
      <c r="BQ20" s="39"/>
      <c r="BR20" s="39"/>
      <c r="BS20" s="39"/>
      <c r="BT20" s="39"/>
      <c r="BU20" s="39"/>
      <c r="BV20" s="39"/>
      <c r="BW20" s="39"/>
      <c r="BX20" s="39"/>
      <c r="BY20" s="34"/>
      <c r="BZ20" s="31"/>
    </row>
    <row r="21" spans="1:79" ht="9.75" customHeight="1" x14ac:dyDescent="0.4">
      <c r="A21" s="7"/>
      <c r="B21" s="7"/>
      <c r="C21" s="7"/>
      <c r="D21" s="7"/>
      <c r="E21" s="7"/>
      <c r="F21" s="7"/>
      <c r="G21" s="7"/>
      <c r="H21" s="51"/>
      <c r="I21" s="50"/>
      <c r="J21" s="34"/>
      <c r="K21" s="35"/>
      <c r="L21" s="35"/>
      <c r="M21" s="41"/>
      <c r="N21" s="40"/>
      <c r="O21" s="40"/>
      <c r="P21" s="40"/>
      <c r="Q21" s="40"/>
      <c r="R21" s="40"/>
      <c r="S21" s="36"/>
      <c r="T21" s="36"/>
      <c r="U21" s="36"/>
      <c r="V21" s="36"/>
      <c r="W21" s="36"/>
      <c r="X21" s="36"/>
      <c r="Y21" s="42"/>
      <c r="Z21" s="42"/>
      <c r="AA21" s="45"/>
      <c r="AB21" s="96"/>
      <c r="AC21" s="96"/>
      <c r="AD21" s="46"/>
      <c r="AE21" s="45"/>
      <c r="AF21" s="96"/>
      <c r="AG21" s="96"/>
      <c r="AH21" s="46"/>
      <c r="AI21" s="45"/>
      <c r="AJ21" s="96"/>
      <c r="AK21" s="96"/>
      <c r="AL21" s="46"/>
      <c r="AM21" s="45"/>
      <c r="AN21" s="96"/>
      <c r="AO21" s="96"/>
      <c r="AP21" s="46"/>
      <c r="AQ21" s="45"/>
      <c r="AR21" s="96"/>
      <c r="AS21" s="96"/>
      <c r="AT21" s="46"/>
      <c r="AU21" s="45"/>
      <c r="AV21" s="96"/>
      <c r="AW21" s="96"/>
      <c r="AX21" s="46"/>
      <c r="AY21" s="45"/>
      <c r="AZ21" s="96"/>
      <c r="BA21" s="96"/>
      <c r="BB21" s="46"/>
      <c r="BC21" s="45"/>
      <c r="BD21" s="96"/>
      <c r="BE21" s="96"/>
      <c r="BF21" s="46"/>
      <c r="BG21" s="45"/>
      <c r="BH21" s="96"/>
      <c r="BI21" s="96"/>
      <c r="BJ21" s="46"/>
      <c r="BK21" s="54"/>
      <c r="BL21" s="42"/>
      <c r="BM21" s="42"/>
      <c r="BN21" s="54"/>
      <c r="BO21" s="54"/>
      <c r="BP21" s="54"/>
      <c r="BQ21" s="39"/>
      <c r="BR21" s="39"/>
      <c r="BS21" s="39"/>
      <c r="BT21" s="39"/>
      <c r="BU21" s="39"/>
      <c r="BV21" s="39"/>
      <c r="BW21" s="39"/>
      <c r="BX21" s="39"/>
      <c r="BY21" s="34"/>
      <c r="BZ21" s="31"/>
    </row>
    <row r="22" spans="1:79" ht="9.75" customHeight="1" x14ac:dyDescent="0.4">
      <c r="A22" s="7"/>
      <c r="B22" s="7"/>
      <c r="C22" s="7"/>
      <c r="D22" s="7"/>
      <c r="E22" s="7"/>
      <c r="F22" s="7"/>
      <c r="G22" s="7"/>
      <c r="H22" s="51"/>
      <c r="I22" s="50"/>
      <c r="J22" s="34"/>
      <c r="K22" s="42"/>
      <c r="L22" s="42"/>
      <c r="M22" s="43"/>
      <c r="N22" s="40"/>
      <c r="O22" s="40"/>
      <c r="P22" s="40"/>
      <c r="Q22" s="40"/>
      <c r="R22" s="40"/>
      <c r="S22" s="36"/>
      <c r="T22" s="36"/>
      <c r="U22" s="36"/>
      <c r="V22" s="36"/>
      <c r="W22" s="36"/>
      <c r="X22" s="36"/>
      <c r="Y22" s="43"/>
      <c r="Z22" s="45"/>
      <c r="AA22" s="46"/>
      <c r="AB22" s="96"/>
      <c r="AC22" s="96"/>
      <c r="AD22" s="45"/>
      <c r="AE22" s="46"/>
      <c r="AF22" s="96"/>
      <c r="AG22" s="96"/>
      <c r="AH22" s="45"/>
      <c r="AI22" s="46"/>
      <c r="AJ22" s="96"/>
      <c r="AK22" s="96"/>
      <c r="AL22" s="45"/>
      <c r="AM22" s="46"/>
      <c r="AN22" s="96"/>
      <c r="AO22" s="96"/>
      <c r="AP22" s="45"/>
      <c r="AQ22" s="46"/>
      <c r="AR22" s="96"/>
      <c r="AS22" s="96"/>
      <c r="AT22" s="45"/>
      <c r="AU22" s="46"/>
      <c r="AV22" s="96"/>
      <c r="AW22" s="96"/>
      <c r="AX22" s="45"/>
      <c r="AY22" s="46"/>
      <c r="AZ22" s="96"/>
      <c r="BA22" s="96"/>
      <c r="BB22" s="45"/>
      <c r="BC22" s="46"/>
      <c r="BD22" s="96"/>
      <c r="BE22" s="96"/>
      <c r="BF22" s="45"/>
      <c r="BG22" s="46"/>
      <c r="BH22" s="96"/>
      <c r="BI22" s="96"/>
      <c r="BJ22" s="45"/>
      <c r="BK22" s="46"/>
      <c r="BL22" s="42"/>
      <c r="BM22" s="42"/>
      <c r="BN22" s="54"/>
      <c r="BO22" s="54"/>
      <c r="BP22" s="54"/>
      <c r="BQ22" s="39"/>
      <c r="BR22" s="39"/>
      <c r="BS22" s="39"/>
      <c r="BT22" s="39"/>
      <c r="BU22" s="39"/>
      <c r="BV22" s="39"/>
      <c r="BW22" s="39"/>
      <c r="BX22" s="39"/>
      <c r="BY22" s="34"/>
      <c r="BZ22" s="31"/>
    </row>
    <row r="23" spans="1:79" ht="9.75" customHeight="1" x14ac:dyDescent="0.4">
      <c r="A23" s="7"/>
      <c r="B23" s="7"/>
      <c r="C23" s="7"/>
      <c r="D23" s="7"/>
      <c r="E23" s="7"/>
      <c r="F23" s="7"/>
      <c r="G23" s="7"/>
      <c r="H23" s="51"/>
      <c r="I23" s="52"/>
      <c r="J23" s="44"/>
      <c r="K23" s="43"/>
      <c r="L23" s="43"/>
      <c r="M23" s="43"/>
      <c r="N23" s="40"/>
      <c r="O23" s="40"/>
      <c r="P23" s="40"/>
      <c r="Q23" s="40"/>
      <c r="R23" s="40"/>
      <c r="S23" s="40"/>
      <c r="T23" s="40"/>
      <c r="U23" s="40"/>
      <c r="V23" s="40"/>
      <c r="W23" s="40"/>
      <c r="X23" s="40"/>
      <c r="Y23" s="45"/>
      <c r="Z23" s="96"/>
      <c r="AA23" s="96"/>
      <c r="AB23" s="46"/>
      <c r="AC23" s="45"/>
      <c r="AD23" s="96"/>
      <c r="AE23" s="96"/>
      <c r="AF23" s="46"/>
      <c r="AG23" s="45"/>
      <c r="AH23" s="96"/>
      <c r="AI23" s="96"/>
      <c r="AJ23" s="46"/>
      <c r="AK23" s="45"/>
      <c r="AL23" s="96"/>
      <c r="AM23" s="96"/>
      <c r="AN23" s="46"/>
      <c r="AO23" s="45"/>
      <c r="AP23" s="96"/>
      <c r="AQ23" s="96"/>
      <c r="AR23" s="46"/>
      <c r="AS23" s="45"/>
      <c r="AT23" s="96"/>
      <c r="AU23" s="96"/>
      <c r="AV23" s="46"/>
      <c r="AW23" s="45"/>
      <c r="AX23" s="96"/>
      <c r="AY23" s="96"/>
      <c r="AZ23" s="46"/>
      <c r="BA23" s="45"/>
      <c r="BB23" s="96"/>
      <c r="BC23" s="96"/>
      <c r="BD23" s="46"/>
      <c r="BE23" s="45"/>
      <c r="BF23" s="96"/>
      <c r="BG23" s="96"/>
      <c r="BH23" s="46"/>
      <c r="BI23" s="45"/>
      <c r="BJ23" s="96"/>
      <c r="BK23" s="96"/>
      <c r="BL23" s="46"/>
      <c r="BM23" s="54"/>
      <c r="BN23" s="42"/>
      <c r="BO23" s="42"/>
      <c r="BP23" s="54"/>
      <c r="BQ23" s="39"/>
      <c r="BR23" s="39"/>
      <c r="BS23" s="39"/>
      <c r="BT23" s="39"/>
      <c r="BU23" s="39"/>
      <c r="BV23" s="39"/>
      <c r="BW23" s="39"/>
      <c r="BX23" s="39"/>
      <c r="BY23" s="34"/>
      <c r="BZ23" s="31"/>
    </row>
    <row r="24" spans="1:79" ht="9.75" customHeight="1" x14ac:dyDescent="0.4">
      <c r="A24" s="7"/>
      <c r="B24" s="7"/>
      <c r="C24" s="7"/>
      <c r="D24" s="7"/>
      <c r="E24" s="7"/>
      <c r="F24" s="7"/>
      <c r="G24" s="7"/>
      <c r="H24" s="53"/>
      <c r="I24" s="52"/>
      <c r="J24" s="44"/>
      <c r="K24" s="43"/>
      <c r="L24" s="43"/>
      <c r="M24" s="43"/>
      <c r="N24" s="40"/>
      <c r="O24" s="40"/>
      <c r="P24" s="40"/>
      <c r="Q24" s="40"/>
      <c r="R24" s="40"/>
      <c r="S24" s="40"/>
      <c r="T24" s="40"/>
      <c r="U24" s="40"/>
      <c r="V24" s="40"/>
      <c r="W24" s="40"/>
      <c r="X24" s="37"/>
      <c r="Y24" s="46"/>
      <c r="Z24" s="96"/>
      <c r="AA24" s="96"/>
      <c r="AB24" s="45"/>
      <c r="AC24" s="46"/>
      <c r="AD24" s="96"/>
      <c r="AE24" s="96"/>
      <c r="AF24" s="45"/>
      <c r="AG24" s="46"/>
      <c r="AH24" s="96"/>
      <c r="AI24" s="96"/>
      <c r="AJ24" s="45"/>
      <c r="AK24" s="46"/>
      <c r="AL24" s="96"/>
      <c r="AM24" s="96"/>
      <c r="AN24" s="45"/>
      <c r="AO24" s="46"/>
      <c r="AP24" s="96"/>
      <c r="AQ24" s="96"/>
      <c r="AR24" s="45"/>
      <c r="AS24" s="46"/>
      <c r="AT24" s="96"/>
      <c r="AU24" s="96"/>
      <c r="AV24" s="45"/>
      <c r="AW24" s="46"/>
      <c r="AX24" s="96"/>
      <c r="AY24" s="96"/>
      <c r="AZ24" s="45"/>
      <c r="BA24" s="46"/>
      <c r="BB24" s="96"/>
      <c r="BC24" s="96"/>
      <c r="BD24" s="45"/>
      <c r="BE24" s="46"/>
      <c r="BF24" s="96"/>
      <c r="BG24" s="96"/>
      <c r="BH24" s="45"/>
      <c r="BI24" s="46"/>
      <c r="BJ24" s="96"/>
      <c r="BK24" s="96"/>
      <c r="BL24" s="45"/>
      <c r="BM24" s="46"/>
      <c r="BN24" s="42"/>
      <c r="BO24" s="42"/>
      <c r="BP24" s="54"/>
      <c r="BQ24" s="39"/>
      <c r="BR24" s="39"/>
      <c r="BS24" s="39"/>
      <c r="BT24" s="39"/>
      <c r="BU24" s="39"/>
      <c r="BV24" s="39"/>
      <c r="BW24" s="39"/>
      <c r="BX24" s="39"/>
      <c r="BY24" s="34"/>
      <c r="BZ24" s="31"/>
    </row>
    <row r="25" spans="1:79" ht="9.75" customHeight="1" x14ac:dyDescent="0.4">
      <c r="A25" s="7"/>
      <c r="B25" s="7"/>
      <c r="C25" s="7"/>
      <c r="D25" s="7"/>
      <c r="E25" s="7"/>
      <c r="F25" s="7"/>
      <c r="G25" s="7"/>
      <c r="H25" s="53"/>
      <c r="I25" s="52"/>
      <c r="J25" s="44"/>
      <c r="K25" s="43"/>
      <c r="L25" s="43"/>
      <c r="M25" s="43"/>
      <c r="N25" s="40"/>
      <c r="O25" s="40"/>
      <c r="P25" s="40"/>
      <c r="Q25" s="40"/>
      <c r="R25" s="40"/>
      <c r="S25" s="40"/>
      <c r="T25" s="43"/>
      <c r="U25" s="43"/>
      <c r="V25" s="43"/>
      <c r="W25" s="45"/>
      <c r="X25" s="96"/>
      <c r="Y25" s="96"/>
      <c r="Z25" s="46"/>
      <c r="AA25" s="45"/>
      <c r="AB25" s="96"/>
      <c r="AC25" s="96"/>
      <c r="AD25" s="46"/>
      <c r="AE25" s="45"/>
      <c r="AF25" s="96"/>
      <c r="AG25" s="96"/>
      <c r="AH25" s="46"/>
      <c r="AI25" s="45"/>
      <c r="AJ25" s="96"/>
      <c r="AK25" s="96"/>
      <c r="AL25" s="46"/>
      <c r="AM25" s="45"/>
      <c r="AN25" s="96"/>
      <c r="AO25" s="96"/>
      <c r="AP25" s="46"/>
      <c r="AQ25" s="45"/>
      <c r="AR25" s="96"/>
      <c r="AS25" s="96"/>
      <c r="AT25" s="46"/>
      <c r="AU25" s="45"/>
      <c r="AV25" s="96"/>
      <c r="AW25" s="96"/>
      <c r="AX25" s="46"/>
      <c r="AY25" s="45"/>
      <c r="AZ25" s="96"/>
      <c r="BA25" s="96"/>
      <c r="BB25" s="46"/>
      <c r="BC25" s="45"/>
      <c r="BD25" s="96"/>
      <c r="BE25" s="96"/>
      <c r="BF25" s="46"/>
      <c r="BG25" s="45"/>
      <c r="BH25" s="96"/>
      <c r="BI25" s="96"/>
      <c r="BJ25" s="46"/>
      <c r="BK25" s="45"/>
      <c r="BL25" s="96"/>
      <c r="BM25" s="96"/>
      <c r="BN25" s="46"/>
      <c r="BO25" s="54"/>
      <c r="BP25" s="42"/>
      <c r="BQ25" s="42"/>
      <c r="BR25" s="54"/>
      <c r="BS25" s="54"/>
      <c r="BT25" s="54"/>
      <c r="BU25" s="39"/>
      <c r="BV25" s="39"/>
      <c r="BW25" s="39"/>
      <c r="BX25" s="39"/>
      <c r="BY25" s="34"/>
      <c r="BZ25" s="31"/>
    </row>
    <row r="26" spans="1:79" ht="9.75" customHeight="1" x14ac:dyDescent="0.4">
      <c r="A26" s="7"/>
      <c r="B26" s="7"/>
      <c r="C26" s="7"/>
      <c r="D26" s="7"/>
      <c r="E26" s="7"/>
      <c r="F26" s="7"/>
      <c r="G26" s="7"/>
      <c r="H26" s="53"/>
      <c r="I26" s="52"/>
      <c r="J26" s="44"/>
      <c r="K26" s="43"/>
      <c r="L26" s="43"/>
      <c r="M26" s="43"/>
      <c r="N26" s="40"/>
      <c r="O26" s="40"/>
      <c r="P26" s="40"/>
      <c r="Q26" s="40"/>
      <c r="R26" s="40"/>
      <c r="S26" s="40"/>
      <c r="T26" s="43"/>
      <c r="U26" s="43"/>
      <c r="V26" s="45"/>
      <c r="W26" s="46"/>
      <c r="X26" s="96"/>
      <c r="Y26" s="96"/>
      <c r="Z26" s="45"/>
      <c r="AA26" s="46"/>
      <c r="AB26" s="96"/>
      <c r="AC26" s="96"/>
      <c r="AD26" s="45"/>
      <c r="AE26" s="46"/>
      <c r="AF26" s="96"/>
      <c r="AG26" s="96"/>
      <c r="AH26" s="45"/>
      <c r="AI26" s="46"/>
      <c r="AJ26" s="96"/>
      <c r="AK26" s="96"/>
      <c r="AL26" s="45"/>
      <c r="AM26" s="46"/>
      <c r="AN26" s="96"/>
      <c r="AO26" s="96"/>
      <c r="AP26" s="45"/>
      <c r="AQ26" s="46"/>
      <c r="AR26" s="96"/>
      <c r="AS26" s="96"/>
      <c r="AT26" s="45"/>
      <c r="AU26" s="46"/>
      <c r="AV26" s="96"/>
      <c r="AW26" s="96"/>
      <c r="AX26" s="45"/>
      <c r="AY26" s="46"/>
      <c r="AZ26" s="96"/>
      <c r="BA26" s="96"/>
      <c r="BB26" s="45"/>
      <c r="BC26" s="46"/>
      <c r="BD26" s="96"/>
      <c r="BE26" s="96"/>
      <c r="BF26" s="45"/>
      <c r="BG26" s="46"/>
      <c r="BH26" s="96"/>
      <c r="BI26" s="96"/>
      <c r="BJ26" s="45"/>
      <c r="BK26" s="46"/>
      <c r="BL26" s="96"/>
      <c r="BM26" s="96"/>
      <c r="BN26" s="45"/>
      <c r="BO26" s="46"/>
      <c r="BP26" s="42"/>
      <c r="BQ26" s="42"/>
      <c r="BR26" s="54"/>
      <c r="BS26" s="54"/>
      <c r="BT26" s="54"/>
      <c r="BU26" s="39"/>
      <c r="BV26" s="39"/>
      <c r="BW26" s="39"/>
      <c r="BX26" s="39"/>
      <c r="BY26" s="34"/>
      <c r="BZ26" s="31"/>
    </row>
    <row r="27" spans="1:79" ht="9.75" customHeight="1" x14ac:dyDescent="0.4">
      <c r="A27" s="7"/>
      <c r="B27" s="7"/>
      <c r="C27" s="7"/>
      <c r="D27" s="7"/>
      <c r="E27" s="169" t="s">
        <v>2</v>
      </c>
      <c r="F27" s="170"/>
      <c r="G27" s="7"/>
      <c r="H27" s="53"/>
      <c r="I27" s="52"/>
      <c r="J27" s="44"/>
      <c r="K27" s="43"/>
      <c r="L27" s="43"/>
      <c r="M27" s="43"/>
      <c r="N27" s="40"/>
      <c r="O27" s="40"/>
      <c r="P27" s="40"/>
      <c r="Q27" s="40"/>
      <c r="R27" s="40"/>
      <c r="S27" s="40"/>
      <c r="T27" s="43"/>
      <c r="U27" s="45"/>
      <c r="V27" s="96"/>
      <c r="W27" s="96"/>
      <c r="X27" s="46"/>
      <c r="Y27" s="45"/>
      <c r="Z27" s="96"/>
      <c r="AA27" s="96"/>
      <c r="AB27" s="46"/>
      <c r="AC27" s="45"/>
      <c r="AD27" s="96"/>
      <c r="AE27" s="96"/>
      <c r="AF27" s="46"/>
      <c r="AG27" s="45"/>
      <c r="AH27" s="96"/>
      <c r="AI27" s="96"/>
      <c r="AJ27" s="46"/>
      <c r="AK27" s="45"/>
      <c r="AL27" s="96"/>
      <c r="AM27" s="96"/>
      <c r="AN27" s="46"/>
      <c r="AO27" s="45"/>
      <c r="AP27" s="96"/>
      <c r="AQ27" s="96"/>
      <c r="AR27" s="46"/>
      <c r="AS27" s="45"/>
      <c r="AT27" s="96"/>
      <c r="AU27" s="96"/>
      <c r="AV27" s="46"/>
      <c r="AW27" s="45"/>
      <c r="AX27" s="96"/>
      <c r="AY27" s="96"/>
      <c r="AZ27" s="46"/>
      <c r="BA27" s="45"/>
      <c r="BB27" s="96"/>
      <c r="BC27" s="96"/>
      <c r="BD27" s="46"/>
      <c r="BE27" s="45"/>
      <c r="BF27" s="96"/>
      <c r="BG27" s="96"/>
      <c r="BH27" s="46"/>
      <c r="BI27" s="45"/>
      <c r="BJ27" s="96"/>
      <c r="BK27" s="96"/>
      <c r="BL27" s="46"/>
      <c r="BM27" s="45"/>
      <c r="BN27" s="96"/>
      <c r="BO27" s="96"/>
      <c r="BP27" s="46"/>
      <c r="BQ27" s="54"/>
      <c r="BR27" s="54"/>
      <c r="BS27" s="54"/>
      <c r="BT27" s="54"/>
      <c r="BU27" s="39"/>
      <c r="BV27" s="39"/>
      <c r="BW27" s="39"/>
      <c r="BX27" s="39"/>
      <c r="BY27" s="34"/>
      <c r="BZ27" s="31"/>
    </row>
    <row r="28" spans="1:79" ht="9.75" customHeight="1" x14ac:dyDescent="0.4">
      <c r="A28" s="7"/>
      <c r="B28" s="7"/>
      <c r="C28" s="7"/>
      <c r="D28" s="7"/>
      <c r="E28" s="171"/>
      <c r="F28" s="172"/>
      <c r="G28" s="7"/>
      <c r="H28" s="53"/>
      <c r="I28" s="52"/>
      <c r="J28" s="44"/>
      <c r="K28" s="43"/>
      <c r="L28" s="43"/>
      <c r="M28" s="43"/>
      <c r="N28" s="40"/>
      <c r="O28" s="40"/>
      <c r="P28" s="40"/>
      <c r="Q28" s="40"/>
      <c r="R28" s="40"/>
      <c r="S28" s="40"/>
      <c r="T28" s="45"/>
      <c r="U28" s="46"/>
      <c r="V28" s="96"/>
      <c r="W28" s="96"/>
      <c r="X28" s="45"/>
      <c r="Y28" s="46"/>
      <c r="Z28" s="96"/>
      <c r="AA28" s="96"/>
      <c r="AB28" s="45"/>
      <c r="AC28" s="46"/>
      <c r="AD28" s="96"/>
      <c r="AE28" s="96"/>
      <c r="AF28" s="45"/>
      <c r="AG28" s="46"/>
      <c r="AH28" s="96"/>
      <c r="AI28" s="96"/>
      <c r="AJ28" s="45"/>
      <c r="AK28" s="46"/>
      <c r="AL28" s="96"/>
      <c r="AM28" s="96"/>
      <c r="AN28" s="45"/>
      <c r="AO28" s="46"/>
      <c r="AP28" s="96"/>
      <c r="AQ28" s="96"/>
      <c r="AR28" s="45"/>
      <c r="AS28" s="46"/>
      <c r="AT28" s="96"/>
      <c r="AU28" s="96"/>
      <c r="AV28" s="45"/>
      <c r="AW28" s="46"/>
      <c r="AX28" s="96"/>
      <c r="AY28" s="96"/>
      <c r="AZ28" s="45"/>
      <c r="BA28" s="46"/>
      <c r="BB28" s="96"/>
      <c r="BC28" s="96"/>
      <c r="BD28" s="45"/>
      <c r="BE28" s="46"/>
      <c r="BF28" s="96"/>
      <c r="BG28" s="96"/>
      <c r="BH28" s="45"/>
      <c r="BI28" s="46"/>
      <c r="BJ28" s="96"/>
      <c r="BK28" s="96"/>
      <c r="BL28" s="45"/>
      <c r="BM28" s="46"/>
      <c r="BN28" s="96"/>
      <c r="BO28" s="96"/>
      <c r="BP28" s="45"/>
      <c r="BQ28" s="46"/>
      <c r="BR28" s="54"/>
      <c r="BS28" s="54"/>
      <c r="BT28" s="54"/>
      <c r="BU28" s="39"/>
      <c r="BV28" s="39"/>
      <c r="BW28" s="39"/>
      <c r="BX28" s="39"/>
      <c r="BY28" s="34"/>
      <c r="BZ28" s="31"/>
    </row>
    <row r="29" spans="1:79" ht="9.75" customHeight="1" x14ac:dyDescent="0.4">
      <c r="A29" s="7"/>
      <c r="B29" s="7"/>
      <c r="C29" s="7"/>
      <c r="D29" s="7"/>
      <c r="E29" s="171"/>
      <c r="F29" s="172"/>
      <c r="G29" s="7"/>
      <c r="H29" s="53"/>
      <c r="I29" s="52"/>
      <c r="J29" s="44"/>
      <c r="K29" s="43"/>
      <c r="L29" s="43"/>
      <c r="M29" s="43"/>
      <c r="N29" s="40"/>
      <c r="O29" s="40"/>
      <c r="P29" s="40"/>
      <c r="Q29" s="40"/>
      <c r="R29" s="40"/>
      <c r="S29" s="37"/>
      <c r="T29" s="96"/>
      <c r="U29" s="96"/>
      <c r="V29" s="46"/>
      <c r="W29" s="45"/>
      <c r="X29" s="96"/>
      <c r="Y29" s="96"/>
      <c r="Z29" s="46"/>
      <c r="AA29" s="45"/>
      <c r="AB29" s="96"/>
      <c r="AC29" s="96"/>
      <c r="AD29" s="46"/>
      <c r="AE29" s="45"/>
      <c r="AF29" s="96"/>
      <c r="AG29" s="96"/>
      <c r="AH29" s="46"/>
      <c r="AI29" s="45"/>
      <c r="AJ29" s="96"/>
      <c r="AK29" s="96"/>
      <c r="AL29" s="46"/>
      <c r="AM29" s="45"/>
      <c r="AN29" s="96"/>
      <c r="AO29" s="96"/>
      <c r="AP29" s="46"/>
      <c r="AQ29" s="45"/>
      <c r="AR29" s="96"/>
      <c r="AS29" s="96"/>
      <c r="AT29" s="46"/>
      <c r="AU29" s="45"/>
      <c r="AV29" s="96"/>
      <c r="AW29" s="96"/>
      <c r="AX29" s="46"/>
      <c r="AY29" s="45"/>
      <c r="AZ29" s="96"/>
      <c r="BA29" s="96"/>
      <c r="BB29" s="46"/>
      <c r="BC29" s="45"/>
      <c r="BD29" s="96"/>
      <c r="BE29" s="96"/>
      <c r="BF29" s="46"/>
      <c r="BG29" s="45"/>
      <c r="BH29" s="96"/>
      <c r="BI29" s="96"/>
      <c r="BJ29" s="46"/>
      <c r="BK29" s="45"/>
      <c r="BL29" s="96"/>
      <c r="BM29" s="96"/>
      <c r="BN29" s="46"/>
      <c r="BO29" s="45"/>
      <c r="BP29" s="96"/>
      <c r="BQ29" s="96"/>
      <c r="BR29" s="46"/>
      <c r="BS29" s="54"/>
      <c r="BT29" s="42"/>
      <c r="BU29" s="36"/>
      <c r="BV29" s="39"/>
      <c r="BW29" s="39"/>
      <c r="BX29" s="39"/>
      <c r="BY29" s="34"/>
      <c r="BZ29" s="32"/>
      <c r="CA29" s="2"/>
    </row>
    <row r="30" spans="1:79" ht="9.75" customHeight="1" x14ac:dyDescent="0.25">
      <c r="A30" s="7"/>
      <c r="B30" s="7"/>
      <c r="C30" s="7"/>
      <c r="D30" s="7"/>
      <c r="E30" s="171"/>
      <c r="F30" s="172"/>
      <c r="G30" s="7"/>
      <c r="H30" s="53"/>
      <c r="I30" s="52"/>
      <c r="J30" s="44"/>
      <c r="K30" s="43"/>
      <c r="L30" s="43"/>
      <c r="M30" s="43"/>
      <c r="N30" s="40"/>
      <c r="O30" s="40"/>
      <c r="P30" s="40"/>
      <c r="Q30" s="40"/>
      <c r="R30" s="37"/>
      <c r="S30" s="38"/>
      <c r="T30" s="96"/>
      <c r="U30" s="96"/>
      <c r="V30" s="45"/>
      <c r="W30" s="46"/>
      <c r="X30" s="96"/>
      <c r="Y30" s="96"/>
      <c r="Z30" s="45"/>
      <c r="AA30" s="46"/>
      <c r="AB30" s="96"/>
      <c r="AC30" s="96"/>
      <c r="AD30" s="45"/>
      <c r="AE30" s="46"/>
      <c r="AF30" s="96"/>
      <c r="AG30" s="96"/>
      <c r="AH30" s="45"/>
      <c r="AI30" s="46"/>
      <c r="AJ30" s="96"/>
      <c r="AK30" s="96"/>
      <c r="AL30" s="45"/>
      <c r="AM30" s="46"/>
      <c r="AN30" s="96"/>
      <c r="AO30" s="96"/>
      <c r="AP30" s="45"/>
      <c r="AQ30" s="46"/>
      <c r="AR30" s="96"/>
      <c r="AS30" s="96"/>
      <c r="AT30" s="45"/>
      <c r="AU30" s="46"/>
      <c r="AV30" s="96"/>
      <c r="AW30" s="96"/>
      <c r="AX30" s="45"/>
      <c r="AY30" s="46"/>
      <c r="AZ30" s="96"/>
      <c r="BA30" s="96"/>
      <c r="BB30" s="45"/>
      <c r="BC30" s="46"/>
      <c r="BD30" s="96"/>
      <c r="BE30" s="96"/>
      <c r="BF30" s="45"/>
      <c r="BG30" s="46"/>
      <c r="BH30" s="96"/>
      <c r="BI30" s="96"/>
      <c r="BJ30" s="45"/>
      <c r="BK30" s="46"/>
      <c r="BL30" s="96"/>
      <c r="BM30" s="96"/>
      <c r="BN30" s="45"/>
      <c r="BO30" s="46"/>
      <c r="BP30" s="96"/>
      <c r="BQ30" s="96"/>
      <c r="BR30" s="45"/>
      <c r="BS30" s="46"/>
      <c r="BT30" s="42"/>
      <c r="BU30" s="36"/>
      <c r="BV30" s="39"/>
      <c r="BW30" s="39"/>
      <c r="BX30" s="39"/>
      <c r="BY30" s="34"/>
      <c r="BZ30" s="31"/>
    </row>
    <row r="31" spans="1:79" ht="9.75" customHeight="1" x14ac:dyDescent="0.4">
      <c r="A31" s="7"/>
      <c r="B31" s="7"/>
      <c r="C31" s="7"/>
      <c r="D31" s="7"/>
      <c r="E31" s="171"/>
      <c r="F31" s="172"/>
      <c r="G31" s="7"/>
      <c r="H31" s="53"/>
      <c r="I31" s="52"/>
      <c r="J31" s="44"/>
      <c r="K31" s="43"/>
      <c r="L31" s="43"/>
      <c r="M31" s="43"/>
      <c r="N31" s="43"/>
      <c r="O31" s="43"/>
      <c r="P31" s="43"/>
      <c r="Q31" s="45"/>
      <c r="R31" s="96"/>
      <c r="S31" s="96"/>
      <c r="T31" s="46"/>
      <c r="U31" s="45"/>
      <c r="V31" s="96"/>
      <c r="W31" s="96"/>
      <c r="X31" s="46"/>
      <c r="Y31" s="45"/>
      <c r="Z31" s="96"/>
      <c r="AA31" s="96"/>
      <c r="AB31" s="46"/>
      <c r="AC31" s="45"/>
      <c r="AD31" s="96"/>
      <c r="AE31" s="96"/>
      <c r="AF31" s="46"/>
      <c r="AG31" s="45"/>
      <c r="AH31" s="96"/>
      <c r="AI31" s="96"/>
      <c r="AJ31" s="46"/>
      <c r="AK31" s="45"/>
      <c r="AL31" s="96"/>
      <c r="AM31" s="96"/>
      <c r="AN31" s="46"/>
      <c r="AO31" s="45"/>
      <c r="AP31" s="96"/>
      <c r="AQ31" s="96"/>
      <c r="AR31" s="46"/>
      <c r="AS31" s="45"/>
      <c r="AT31" s="96"/>
      <c r="AU31" s="96"/>
      <c r="AV31" s="46"/>
      <c r="AW31" s="45"/>
      <c r="AX31" s="96"/>
      <c r="AY31" s="96"/>
      <c r="AZ31" s="46"/>
      <c r="BA31" s="45"/>
      <c r="BB31" s="96"/>
      <c r="BC31" s="96"/>
      <c r="BD31" s="46"/>
      <c r="BE31" s="45"/>
      <c r="BF31" s="96"/>
      <c r="BG31" s="96"/>
      <c r="BH31" s="46"/>
      <c r="BI31" s="45"/>
      <c r="BJ31" s="96"/>
      <c r="BK31" s="96"/>
      <c r="BL31" s="46"/>
      <c r="BM31" s="45"/>
      <c r="BN31" s="96"/>
      <c r="BO31" s="96"/>
      <c r="BP31" s="46"/>
      <c r="BQ31" s="45"/>
      <c r="BR31" s="96"/>
      <c r="BS31" s="96"/>
      <c r="BT31" s="46"/>
      <c r="BU31" s="54"/>
      <c r="BV31" s="42"/>
      <c r="BW31" s="42"/>
      <c r="BX31" s="39"/>
      <c r="BY31" s="34"/>
      <c r="BZ31" s="32"/>
      <c r="CA31" s="2"/>
    </row>
    <row r="32" spans="1:79" ht="9.75" customHeight="1" x14ac:dyDescent="0.25">
      <c r="A32" s="7"/>
      <c r="B32" s="7"/>
      <c r="C32" s="7"/>
      <c r="D32" s="7"/>
      <c r="E32" s="171"/>
      <c r="F32" s="172"/>
      <c r="G32" s="7"/>
      <c r="H32" s="53"/>
      <c r="I32" s="52"/>
      <c r="J32" s="44"/>
      <c r="K32" s="43"/>
      <c r="L32" s="43"/>
      <c r="M32" s="43"/>
      <c r="N32" s="43"/>
      <c r="O32" s="43"/>
      <c r="P32" s="45"/>
      <c r="Q32" s="46"/>
      <c r="R32" s="96"/>
      <c r="S32" s="96"/>
      <c r="T32" s="45"/>
      <c r="U32" s="46"/>
      <c r="V32" s="96"/>
      <c r="W32" s="96"/>
      <c r="X32" s="45"/>
      <c r="Y32" s="46"/>
      <c r="Z32" s="96"/>
      <c r="AA32" s="96"/>
      <c r="AB32" s="45"/>
      <c r="AC32" s="46"/>
      <c r="AD32" s="96"/>
      <c r="AE32" s="96"/>
      <c r="AF32" s="45"/>
      <c r="AG32" s="46"/>
      <c r="AH32" s="96"/>
      <c r="AI32" s="96"/>
      <c r="AJ32" s="45"/>
      <c r="AK32" s="46"/>
      <c r="AL32" s="96"/>
      <c r="AM32" s="96"/>
      <c r="AN32" s="45"/>
      <c r="AO32" s="46"/>
      <c r="AP32" s="96"/>
      <c r="AQ32" s="96"/>
      <c r="AR32" s="45"/>
      <c r="AS32" s="46"/>
      <c r="AT32" s="96"/>
      <c r="AU32" s="96"/>
      <c r="AV32" s="45"/>
      <c r="AW32" s="46"/>
      <c r="AX32" s="96"/>
      <c r="AY32" s="96"/>
      <c r="AZ32" s="45"/>
      <c r="BA32" s="46"/>
      <c r="BB32" s="96"/>
      <c r="BC32" s="96"/>
      <c r="BD32" s="45"/>
      <c r="BE32" s="46"/>
      <c r="BF32" s="96"/>
      <c r="BG32" s="96"/>
      <c r="BH32" s="45"/>
      <c r="BI32" s="46"/>
      <c r="BJ32" s="96"/>
      <c r="BK32" s="96"/>
      <c r="BL32" s="45"/>
      <c r="BM32" s="46"/>
      <c r="BN32" s="96"/>
      <c r="BO32" s="96"/>
      <c r="BP32" s="45"/>
      <c r="BQ32" s="46"/>
      <c r="BR32" s="96"/>
      <c r="BS32" s="96"/>
      <c r="BT32" s="45"/>
      <c r="BU32" s="46"/>
      <c r="BV32" s="42"/>
      <c r="BW32" s="42"/>
      <c r="BX32" s="39"/>
      <c r="BY32" s="34"/>
      <c r="BZ32" s="32"/>
      <c r="CA32" s="2"/>
    </row>
    <row r="33" spans="1:81" ht="9.75" customHeight="1" x14ac:dyDescent="0.4">
      <c r="A33" s="7"/>
      <c r="B33" s="7"/>
      <c r="C33" s="7"/>
      <c r="D33" s="7"/>
      <c r="E33" s="171"/>
      <c r="F33" s="172"/>
      <c r="G33" s="7"/>
      <c r="H33" s="53"/>
      <c r="I33" s="52"/>
      <c r="J33" s="44"/>
      <c r="K33" s="43"/>
      <c r="L33" s="43"/>
      <c r="M33" s="43"/>
      <c r="N33" s="43"/>
      <c r="O33" s="45"/>
      <c r="P33" s="96"/>
      <c r="Q33" s="96"/>
      <c r="R33" s="46"/>
      <c r="S33" s="45"/>
      <c r="T33" s="96"/>
      <c r="U33" s="96"/>
      <c r="V33" s="46"/>
      <c r="W33" s="45"/>
      <c r="X33" s="96"/>
      <c r="Y33" s="96"/>
      <c r="Z33" s="46"/>
      <c r="AA33" s="45"/>
      <c r="AB33" s="96"/>
      <c r="AC33" s="96"/>
      <c r="AD33" s="46"/>
      <c r="AE33" s="45"/>
      <c r="AF33" s="96"/>
      <c r="AG33" s="96"/>
      <c r="AH33" s="46"/>
      <c r="AI33" s="45"/>
      <c r="AJ33" s="96"/>
      <c r="AK33" s="96"/>
      <c r="AL33" s="46"/>
      <c r="AM33" s="45"/>
      <c r="AN33" s="96"/>
      <c r="AO33" s="96"/>
      <c r="AP33" s="46"/>
      <c r="AQ33" s="45"/>
      <c r="AR33" s="96"/>
      <c r="AS33" s="96"/>
      <c r="AT33" s="46"/>
      <c r="AU33" s="45"/>
      <c r="AV33" s="96"/>
      <c r="AW33" s="96"/>
      <c r="AX33" s="46"/>
      <c r="AY33" s="45"/>
      <c r="AZ33" s="96"/>
      <c r="BA33" s="96"/>
      <c r="BB33" s="46"/>
      <c r="BC33" s="45"/>
      <c r="BD33" s="96"/>
      <c r="BE33" s="96"/>
      <c r="BF33" s="46"/>
      <c r="BG33" s="45"/>
      <c r="BH33" s="96"/>
      <c r="BI33" s="96"/>
      <c r="BJ33" s="46"/>
      <c r="BK33" s="45"/>
      <c r="BL33" s="96"/>
      <c r="BM33" s="96"/>
      <c r="BN33" s="46"/>
      <c r="BO33" s="45"/>
      <c r="BP33" s="96"/>
      <c r="BQ33" s="96"/>
      <c r="BR33" s="46"/>
      <c r="BS33" s="45"/>
      <c r="BT33" s="96"/>
      <c r="BU33" s="96"/>
      <c r="BV33" s="46"/>
      <c r="BW33" s="54"/>
      <c r="BX33" s="36"/>
      <c r="BY33" s="35"/>
      <c r="BZ33" s="31"/>
      <c r="CA33" s="8"/>
    </row>
    <row r="34" spans="1:81" ht="9.75" customHeight="1" x14ac:dyDescent="0.2">
      <c r="A34" s="7"/>
      <c r="B34" s="7"/>
      <c r="C34" s="7"/>
      <c r="D34" s="7"/>
      <c r="E34" s="171"/>
      <c r="F34" s="172"/>
      <c r="G34" s="7"/>
      <c r="H34" s="53"/>
      <c r="I34" s="52"/>
      <c r="J34" s="44"/>
      <c r="K34" s="43"/>
      <c r="L34" s="43"/>
      <c r="M34" s="43"/>
      <c r="N34" s="45"/>
      <c r="O34" s="46"/>
      <c r="P34" s="96"/>
      <c r="Q34" s="96"/>
      <c r="R34" s="45"/>
      <c r="S34" s="46"/>
      <c r="T34" s="96"/>
      <c r="U34" s="96"/>
      <c r="V34" s="45"/>
      <c r="W34" s="46"/>
      <c r="X34" s="96"/>
      <c r="Y34" s="96"/>
      <c r="Z34" s="45"/>
      <c r="AA34" s="46"/>
      <c r="AB34" s="96"/>
      <c r="AC34" s="96"/>
      <c r="AD34" s="45"/>
      <c r="AE34" s="46"/>
      <c r="AF34" s="96"/>
      <c r="AG34" s="96"/>
      <c r="AH34" s="45"/>
      <c r="AI34" s="46"/>
      <c r="AJ34" s="96"/>
      <c r="AK34" s="96"/>
      <c r="AL34" s="45"/>
      <c r="AM34" s="46"/>
      <c r="AN34" s="96"/>
      <c r="AO34" s="96"/>
      <c r="AP34" s="45"/>
      <c r="AQ34" s="46"/>
      <c r="AR34" s="96"/>
      <c r="AS34" s="96"/>
      <c r="AT34" s="45"/>
      <c r="AU34" s="46"/>
      <c r="AV34" s="96"/>
      <c r="AW34" s="96"/>
      <c r="AX34" s="45"/>
      <c r="AY34" s="46"/>
      <c r="AZ34" s="96"/>
      <c r="BA34" s="96"/>
      <c r="BB34" s="45"/>
      <c r="BC34" s="46"/>
      <c r="BD34" s="96"/>
      <c r="BE34" s="96"/>
      <c r="BF34" s="45"/>
      <c r="BG34" s="46"/>
      <c r="BH34" s="96"/>
      <c r="BI34" s="96"/>
      <c r="BJ34" s="45"/>
      <c r="BK34" s="46"/>
      <c r="BL34" s="96"/>
      <c r="BM34" s="96"/>
      <c r="BN34" s="45"/>
      <c r="BO34" s="46"/>
      <c r="BP34" s="96"/>
      <c r="BQ34" s="96"/>
      <c r="BR34" s="45"/>
      <c r="BS34" s="46"/>
      <c r="BT34" s="96"/>
      <c r="BU34" s="96"/>
      <c r="BV34" s="45"/>
      <c r="BW34" s="46"/>
      <c r="BX34" s="36"/>
      <c r="BY34" s="35"/>
      <c r="BZ34" s="31"/>
      <c r="CA34" s="3"/>
    </row>
    <row r="35" spans="1:81" ht="9.75" customHeight="1" x14ac:dyDescent="0.2">
      <c r="A35" s="7"/>
      <c r="B35" s="7"/>
      <c r="C35" s="7"/>
      <c r="D35" s="7"/>
      <c r="E35" s="171"/>
      <c r="F35" s="172"/>
      <c r="G35" s="7"/>
      <c r="H35" s="53"/>
      <c r="I35" s="52"/>
      <c r="J35" s="44"/>
      <c r="K35" s="43"/>
      <c r="L35" s="43"/>
      <c r="M35" s="45"/>
      <c r="N35" s="96"/>
      <c r="O35" s="96"/>
      <c r="P35" s="46"/>
      <c r="Q35" s="45"/>
      <c r="R35" s="96"/>
      <c r="S35" s="96"/>
      <c r="T35" s="46"/>
      <c r="U35" s="45"/>
      <c r="V35" s="96"/>
      <c r="W35" s="96"/>
      <c r="X35" s="46"/>
      <c r="Y35" s="45"/>
      <c r="Z35" s="96"/>
      <c r="AA35" s="96"/>
      <c r="AB35" s="46"/>
      <c r="AC35" s="45"/>
      <c r="AD35" s="96"/>
      <c r="AE35" s="96"/>
      <c r="AF35" s="46"/>
      <c r="AG35" s="45"/>
      <c r="AH35" s="96"/>
      <c r="AI35" s="96"/>
      <c r="AJ35" s="46"/>
      <c r="AK35" s="45"/>
      <c r="AL35" s="96"/>
      <c r="AM35" s="96"/>
      <c r="AN35" s="46"/>
      <c r="AO35" s="45"/>
      <c r="AP35" s="96"/>
      <c r="AQ35" s="96"/>
      <c r="AR35" s="46"/>
      <c r="AS35" s="45"/>
      <c r="AT35" s="96"/>
      <c r="AU35" s="96"/>
      <c r="AV35" s="46"/>
      <c r="AW35" s="45"/>
      <c r="AX35" s="96"/>
      <c r="AY35" s="96"/>
      <c r="AZ35" s="46"/>
      <c r="BA35" s="45"/>
      <c r="BB35" s="96"/>
      <c r="BC35" s="96"/>
      <c r="BD35" s="46"/>
      <c r="BE35" s="45"/>
      <c r="BF35" s="96"/>
      <c r="BG35" s="96"/>
      <c r="BH35" s="46"/>
      <c r="BI35" s="45"/>
      <c r="BJ35" s="96"/>
      <c r="BK35" s="96"/>
      <c r="BL35" s="46"/>
      <c r="BM35" s="45"/>
      <c r="BN35" s="96"/>
      <c r="BO35" s="96"/>
      <c r="BP35" s="46"/>
      <c r="BQ35" s="45"/>
      <c r="BR35" s="96"/>
      <c r="BS35" s="96"/>
      <c r="BT35" s="46"/>
      <c r="BU35" s="45"/>
      <c r="BV35" s="96"/>
      <c r="BW35" s="96"/>
      <c r="BX35" s="38"/>
      <c r="BY35" s="34"/>
      <c r="BZ35" s="32"/>
      <c r="CA35" s="2"/>
    </row>
    <row r="36" spans="1:81" ht="9.75" customHeight="1" x14ac:dyDescent="0.2">
      <c r="A36" s="7"/>
      <c r="B36" s="7"/>
      <c r="C36" s="7"/>
      <c r="D36" s="7"/>
      <c r="E36" s="171"/>
      <c r="F36" s="172"/>
      <c r="G36" s="7"/>
      <c r="H36" s="53"/>
      <c r="I36" s="52"/>
      <c r="J36" s="44"/>
      <c r="K36" s="43"/>
      <c r="L36" s="45"/>
      <c r="M36" s="46"/>
      <c r="N36" s="96"/>
      <c r="O36" s="96"/>
      <c r="P36" s="45"/>
      <c r="Q36" s="46"/>
      <c r="R36" s="96"/>
      <c r="S36" s="96"/>
      <c r="T36" s="45"/>
      <c r="U36" s="46"/>
      <c r="V36" s="96"/>
      <c r="W36" s="96"/>
      <c r="X36" s="45"/>
      <c r="Y36" s="46"/>
      <c r="Z36" s="96"/>
      <c r="AA36" s="96"/>
      <c r="AB36" s="45"/>
      <c r="AC36" s="46"/>
      <c r="AD36" s="96"/>
      <c r="AE36" s="96"/>
      <c r="AF36" s="45"/>
      <c r="AG36" s="46"/>
      <c r="AH36" s="96"/>
      <c r="AI36" s="96"/>
      <c r="AJ36" s="45"/>
      <c r="AK36" s="46"/>
      <c r="AL36" s="96"/>
      <c r="AM36" s="96"/>
      <c r="AN36" s="45"/>
      <c r="AO36" s="46"/>
      <c r="AP36" s="96"/>
      <c r="AQ36" s="96"/>
      <c r="AR36" s="45"/>
      <c r="AS36" s="46"/>
      <c r="AT36" s="96"/>
      <c r="AU36" s="96"/>
      <c r="AV36" s="45"/>
      <c r="AW36" s="46"/>
      <c r="AX36" s="96"/>
      <c r="AY36" s="96"/>
      <c r="AZ36" s="45"/>
      <c r="BA36" s="46"/>
      <c r="BB36" s="96"/>
      <c r="BC36" s="96"/>
      <c r="BD36" s="45"/>
      <c r="BE36" s="46"/>
      <c r="BF36" s="96"/>
      <c r="BG36" s="96"/>
      <c r="BH36" s="45"/>
      <c r="BI36" s="46"/>
      <c r="BJ36" s="96"/>
      <c r="BK36" s="96"/>
      <c r="BL36" s="45"/>
      <c r="BM36" s="46"/>
      <c r="BN36" s="96"/>
      <c r="BO36" s="96"/>
      <c r="BP36" s="45"/>
      <c r="BQ36" s="46"/>
      <c r="BR36" s="96"/>
      <c r="BS36" s="96"/>
      <c r="BT36" s="45"/>
      <c r="BU36" s="46"/>
      <c r="BV36" s="96"/>
      <c r="BW36" s="96"/>
      <c r="BX36" s="37"/>
      <c r="BY36" s="46"/>
      <c r="BZ36" s="32"/>
      <c r="CA36" s="2"/>
    </row>
    <row r="37" spans="1:81" ht="9.75" customHeight="1" x14ac:dyDescent="0.4">
      <c r="A37" s="7"/>
      <c r="B37" s="7"/>
      <c r="C37" s="7"/>
      <c r="D37" s="7"/>
      <c r="E37" s="171"/>
      <c r="F37" s="172"/>
      <c r="G37" s="7"/>
      <c r="H37" s="10"/>
      <c r="I37" s="9"/>
      <c r="J37" s="44"/>
      <c r="K37" s="45"/>
      <c r="L37" s="98"/>
      <c r="M37" s="98"/>
      <c r="N37" s="46"/>
      <c r="O37" s="45"/>
      <c r="P37" s="98"/>
      <c r="Q37" s="98"/>
      <c r="R37" s="46"/>
      <c r="S37" s="45"/>
      <c r="T37" s="98"/>
      <c r="U37" s="98"/>
      <c r="V37" s="46"/>
      <c r="W37" s="45"/>
      <c r="X37" s="98"/>
      <c r="Y37" s="98"/>
      <c r="Z37" s="46"/>
      <c r="AA37" s="45"/>
      <c r="AB37" s="98"/>
      <c r="AC37" s="98"/>
      <c r="AD37" s="46"/>
      <c r="AE37" s="45"/>
      <c r="AF37" s="99"/>
      <c r="AG37" s="99"/>
      <c r="AH37" s="46"/>
      <c r="AI37" s="45"/>
      <c r="AJ37" s="99"/>
      <c r="AK37" s="99"/>
      <c r="AL37" s="46"/>
      <c r="AM37" s="45"/>
      <c r="AN37" s="99"/>
      <c r="AO37" s="99"/>
      <c r="AP37" s="46"/>
      <c r="AQ37" s="45"/>
      <c r="AR37" s="99"/>
      <c r="AS37" s="99"/>
      <c r="AT37" s="46"/>
      <c r="AU37" s="45"/>
      <c r="AV37" s="98"/>
      <c r="AW37" s="98"/>
      <c r="AX37" s="46"/>
      <c r="AY37" s="45"/>
      <c r="AZ37" s="99"/>
      <c r="BA37" s="99"/>
      <c r="BB37" s="46"/>
      <c r="BC37" s="45"/>
      <c r="BD37" s="99"/>
      <c r="BE37" s="99"/>
      <c r="BF37" s="46"/>
      <c r="BG37" s="45"/>
      <c r="BH37" s="99"/>
      <c r="BI37" s="99"/>
      <c r="BJ37" s="46"/>
      <c r="BK37" s="45"/>
      <c r="BL37" s="99"/>
      <c r="BM37" s="99"/>
      <c r="BN37" s="47"/>
      <c r="BO37" s="48"/>
      <c r="BP37" s="34"/>
      <c r="BQ37" s="34"/>
      <c r="BR37" s="49"/>
      <c r="BS37" s="48"/>
      <c r="BT37" s="34"/>
      <c r="BU37" s="34"/>
      <c r="BV37" s="49"/>
      <c r="BW37" s="48"/>
      <c r="BX37" s="31"/>
      <c r="BY37" s="31"/>
      <c r="BZ37" s="33"/>
    </row>
    <row r="38" spans="1:81" ht="15" customHeight="1" x14ac:dyDescent="0.2">
      <c r="A38" s="7"/>
      <c r="B38" s="7"/>
      <c r="C38" s="7"/>
      <c r="D38" s="7"/>
      <c r="E38" s="171"/>
      <c r="F38" s="172"/>
      <c r="G38" s="25"/>
      <c r="H38" s="154" t="s">
        <v>7</v>
      </c>
      <c r="I38" s="155"/>
      <c r="J38" s="156"/>
      <c r="K38" s="100" t="str">
        <f>IF(ISBLANK('Customer and Tech Requirement'!C22),"",('Customer and Tech Requirement'!C22))</f>
        <v>Technical requirement</v>
      </c>
      <c r="L38" s="101"/>
      <c r="M38" s="101"/>
      <c r="N38" s="102"/>
      <c r="O38" s="100" t="str">
        <f>IF(ISBLANK('Customer and Tech Requirement'!C23),"",('Customer and Tech Requirement'!C23))</f>
        <v>Technical requirement</v>
      </c>
      <c r="P38" s="101"/>
      <c r="Q38" s="101"/>
      <c r="R38" s="102"/>
      <c r="S38" s="100" t="str">
        <f>IF(ISBLANK('Customer and Tech Requirement'!C24),"",('Customer and Tech Requirement'!C24))</f>
        <v>Technical requirement</v>
      </c>
      <c r="T38" s="101"/>
      <c r="U38" s="101"/>
      <c r="V38" s="102"/>
      <c r="W38" s="100" t="str">
        <f>IF(ISBLANK('Customer and Tech Requirement'!C25),"",('Customer and Tech Requirement'!C25))</f>
        <v>Technical requirement</v>
      </c>
      <c r="X38" s="101"/>
      <c r="Y38" s="101"/>
      <c r="Z38" s="102"/>
      <c r="AA38" s="100" t="str">
        <f>IF(ISBLANK('Customer and Tech Requirement'!C26),"",('Customer and Tech Requirement'!C26))</f>
        <v>Technical requirement</v>
      </c>
      <c r="AB38" s="101"/>
      <c r="AC38" s="101"/>
      <c r="AD38" s="102"/>
      <c r="AE38" s="100" t="str">
        <f>IF(ISBLANK('Customer and Tech Requirement'!C27),"",('Customer and Tech Requirement'!C27))</f>
        <v>Technical requirement</v>
      </c>
      <c r="AF38" s="101"/>
      <c r="AG38" s="101"/>
      <c r="AH38" s="102"/>
      <c r="AI38" s="100" t="str">
        <f>IF(ISBLANK('Customer and Tech Requirement'!C28),"",('Customer and Tech Requirement'!C28))</f>
        <v>Technical requirement</v>
      </c>
      <c r="AJ38" s="101"/>
      <c r="AK38" s="101"/>
      <c r="AL38" s="102"/>
      <c r="AM38" s="100" t="str">
        <f>IF(ISBLANK('Customer and Tech Requirement'!C29),"",('Customer and Tech Requirement'!C29))</f>
        <v>Technical requirement</v>
      </c>
      <c r="AN38" s="101"/>
      <c r="AO38" s="101"/>
      <c r="AP38" s="102"/>
      <c r="AQ38" s="100" t="str">
        <f>IF(ISBLANK('Customer and Tech Requirement'!C30),"",('Customer and Tech Requirement'!C30))</f>
        <v>Technical requirement</v>
      </c>
      <c r="AR38" s="101"/>
      <c r="AS38" s="101"/>
      <c r="AT38" s="102"/>
      <c r="AU38" s="100" t="str">
        <f>IF(ISBLANK('Customer and Tech Requirement'!C31),"",('Customer and Tech Requirement'!C31))</f>
        <v>Technical requirement</v>
      </c>
      <c r="AV38" s="101"/>
      <c r="AW38" s="101"/>
      <c r="AX38" s="102"/>
      <c r="AY38" s="100" t="str">
        <f>IF(ISBLANK('Customer and Tech Requirement'!C32),"",('Customer and Tech Requirement'!C32))</f>
        <v>Technical requirement</v>
      </c>
      <c r="AZ38" s="101"/>
      <c r="BA38" s="101"/>
      <c r="BB38" s="102"/>
      <c r="BC38" s="100" t="str">
        <f>IF(ISBLANK('Customer and Tech Requirement'!C33),"",('Customer and Tech Requirement'!C33))</f>
        <v>Technical requirement</v>
      </c>
      <c r="BD38" s="101"/>
      <c r="BE38" s="101"/>
      <c r="BF38" s="102"/>
      <c r="BG38" s="100" t="str">
        <f>IF(ISBLANK('Customer and Tech Requirement'!C34),"",('Customer and Tech Requirement'!C34))</f>
        <v>Technical requirement</v>
      </c>
      <c r="BH38" s="101"/>
      <c r="BI38" s="101"/>
      <c r="BJ38" s="102"/>
      <c r="BK38" s="100" t="str">
        <f>IF(ISBLANK('Customer and Tech Requirement'!C35),"",('Customer and Tech Requirement'!C35))</f>
        <v>Technical requirement</v>
      </c>
      <c r="BL38" s="101"/>
      <c r="BM38" s="101"/>
      <c r="BN38" s="102"/>
      <c r="BO38" s="100" t="str">
        <f>IF(ISBLANK('Customer and Tech Requirement'!C35),"",('Customer and Tech Requirement'!C35))</f>
        <v>Technical requirement</v>
      </c>
      <c r="BP38" s="101"/>
      <c r="BQ38" s="101"/>
      <c r="BR38" s="102"/>
      <c r="BS38" s="100" t="str">
        <f>IF(ISBLANK('Customer and Tech Requirement'!C36),"",('Customer and Tech Requirement'!C36))</f>
        <v>Technical requirement</v>
      </c>
      <c r="BT38" s="101"/>
      <c r="BU38" s="101"/>
      <c r="BV38" s="102"/>
      <c r="BW38" s="100" t="str">
        <f>IF(ISBLANK('Customer and Tech Requirement'!C37),"",('Customer and Tech Requirement'!C37))</f>
        <v>Technical requirement</v>
      </c>
      <c r="BX38" s="101"/>
      <c r="BY38" s="101"/>
      <c r="BZ38" s="102"/>
    </row>
    <row r="39" spans="1:81" ht="15" customHeight="1" x14ac:dyDescent="0.2">
      <c r="A39" s="7"/>
      <c r="B39" s="7"/>
      <c r="C39" s="7"/>
      <c r="D39" s="7"/>
      <c r="E39" s="171"/>
      <c r="F39" s="172"/>
      <c r="G39" s="25"/>
      <c r="H39" s="157"/>
      <c r="I39" s="158"/>
      <c r="J39" s="159"/>
      <c r="K39" s="103"/>
      <c r="L39" s="104"/>
      <c r="M39" s="104"/>
      <c r="N39" s="105"/>
      <c r="O39" s="103"/>
      <c r="P39" s="104"/>
      <c r="Q39" s="104"/>
      <c r="R39" s="105"/>
      <c r="S39" s="103"/>
      <c r="T39" s="104"/>
      <c r="U39" s="104"/>
      <c r="V39" s="105"/>
      <c r="W39" s="103"/>
      <c r="X39" s="104"/>
      <c r="Y39" s="104"/>
      <c r="Z39" s="105"/>
      <c r="AA39" s="103"/>
      <c r="AB39" s="104"/>
      <c r="AC39" s="104"/>
      <c r="AD39" s="105"/>
      <c r="AE39" s="103"/>
      <c r="AF39" s="104"/>
      <c r="AG39" s="104"/>
      <c r="AH39" s="105"/>
      <c r="AI39" s="103"/>
      <c r="AJ39" s="104"/>
      <c r="AK39" s="104"/>
      <c r="AL39" s="105"/>
      <c r="AM39" s="103"/>
      <c r="AN39" s="104"/>
      <c r="AO39" s="104"/>
      <c r="AP39" s="105"/>
      <c r="AQ39" s="103"/>
      <c r="AR39" s="104"/>
      <c r="AS39" s="104"/>
      <c r="AT39" s="105"/>
      <c r="AU39" s="103"/>
      <c r="AV39" s="104"/>
      <c r="AW39" s="104"/>
      <c r="AX39" s="105"/>
      <c r="AY39" s="103"/>
      <c r="AZ39" s="104"/>
      <c r="BA39" s="104"/>
      <c r="BB39" s="105"/>
      <c r="BC39" s="103"/>
      <c r="BD39" s="104"/>
      <c r="BE39" s="104"/>
      <c r="BF39" s="105"/>
      <c r="BG39" s="103"/>
      <c r="BH39" s="104"/>
      <c r="BI39" s="104"/>
      <c r="BJ39" s="105"/>
      <c r="BK39" s="103"/>
      <c r="BL39" s="104"/>
      <c r="BM39" s="104"/>
      <c r="BN39" s="105"/>
      <c r="BO39" s="103"/>
      <c r="BP39" s="104"/>
      <c r="BQ39" s="104"/>
      <c r="BR39" s="105"/>
      <c r="BS39" s="103"/>
      <c r="BT39" s="104"/>
      <c r="BU39" s="104"/>
      <c r="BV39" s="105"/>
      <c r="BW39" s="103"/>
      <c r="BX39" s="104"/>
      <c r="BY39" s="104"/>
      <c r="BZ39" s="105"/>
    </row>
    <row r="40" spans="1:81" ht="15" customHeight="1" x14ac:dyDescent="0.2">
      <c r="A40" s="7"/>
      <c r="B40" s="7"/>
      <c r="C40" s="7"/>
      <c r="D40" s="7"/>
      <c r="E40" s="171"/>
      <c r="F40" s="172"/>
      <c r="G40" s="25"/>
      <c r="H40" s="157"/>
      <c r="I40" s="158"/>
      <c r="J40" s="159"/>
      <c r="K40" s="103"/>
      <c r="L40" s="104"/>
      <c r="M40" s="104"/>
      <c r="N40" s="105"/>
      <c r="O40" s="103"/>
      <c r="P40" s="104"/>
      <c r="Q40" s="104"/>
      <c r="R40" s="105"/>
      <c r="S40" s="103"/>
      <c r="T40" s="104"/>
      <c r="U40" s="104"/>
      <c r="V40" s="105"/>
      <c r="W40" s="103"/>
      <c r="X40" s="104"/>
      <c r="Y40" s="104"/>
      <c r="Z40" s="105"/>
      <c r="AA40" s="103"/>
      <c r="AB40" s="104"/>
      <c r="AC40" s="104"/>
      <c r="AD40" s="105"/>
      <c r="AE40" s="103"/>
      <c r="AF40" s="104"/>
      <c r="AG40" s="104"/>
      <c r="AH40" s="105"/>
      <c r="AI40" s="103"/>
      <c r="AJ40" s="104"/>
      <c r="AK40" s="104"/>
      <c r="AL40" s="105"/>
      <c r="AM40" s="103"/>
      <c r="AN40" s="104"/>
      <c r="AO40" s="104"/>
      <c r="AP40" s="105"/>
      <c r="AQ40" s="103"/>
      <c r="AR40" s="104"/>
      <c r="AS40" s="104"/>
      <c r="AT40" s="105"/>
      <c r="AU40" s="103"/>
      <c r="AV40" s="104"/>
      <c r="AW40" s="104"/>
      <c r="AX40" s="105"/>
      <c r="AY40" s="103"/>
      <c r="AZ40" s="104"/>
      <c r="BA40" s="104"/>
      <c r="BB40" s="105"/>
      <c r="BC40" s="103"/>
      <c r="BD40" s="104"/>
      <c r="BE40" s="104"/>
      <c r="BF40" s="105"/>
      <c r="BG40" s="103"/>
      <c r="BH40" s="104"/>
      <c r="BI40" s="104"/>
      <c r="BJ40" s="105"/>
      <c r="BK40" s="103"/>
      <c r="BL40" s="104"/>
      <c r="BM40" s="104"/>
      <c r="BN40" s="105"/>
      <c r="BO40" s="103"/>
      <c r="BP40" s="104"/>
      <c r="BQ40" s="104"/>
      <c r="BR40" s="105"/>
      <c r="BS40" s="103"/>
      <c r="BT40" s="104"/>
      <c r="BU40" s="104"/>
      <c r="BV40" s="105"/>
      <c r="BW40" s="103"/>
      <c r="BX40" s="104"/>
      <c r="BY40" s="104"/>
      <c r="BZ40" s="105"/>
    </row>
    <row r="41" spans="1:81" ht="15" customHeight="1" x14ac:dyDescent="0.2">
      <c r="A41" s="7"/>
      <c r="B41" s="7"/>
      <c r="C41" s="7"/>
      <c r="D41" s="7"/>
      <c r="E41" s="171"/>
      <c r="F41" s="172"/>
      <c r="G41" s="25"/>
      <c r="H41" s="157"/>
      <c r="I41" s="158"/>
      <c r="J41" s="159"/>
      <c r="K41" s="103"/>
      <c r="L41" s="104"/>
      <c r="M41" s="104"/>
      <c r="N41" s="105"/>
      <c r="O41" s="103"/>
      <c r="P41" s="104"/>
      <c r="Q41" s="104"/>
      <c r="R41" s="105"/>
      <c r="S41" s="103"/>
      <c r="T41" s="104"/>
      <c r="U41" s="104"/>
      <c r="V41" s="105"/>
      <c r="W41" s="103"/>
      <c r="X41" s="104"/>
      <c r="Y41" s="104"/>
      <c r="Z41" s="105"/>
      <c r="AA41" s="103"/>
      <c r="AB41" s="104"/>
      <c r="AC41" s="104"/>
      <c r="AD41" s="105"/>
      <c r="AE41" s="103"/>
      <c r="AF41" s="104"/>
      <c r="AG41" s="104"/>
      <c r="AH41" s="105"/>
      <c r="AI41" s="103"/>
      <c r="AJ41" s="104"/>
      <c r="AK41" s="104"/>
      <c r="AL41" s="105"/>
      <c r="AM41" s="103"/>
      <c r="AN41" s="104"/>
      <c r="AO41" s="104"/>
      <c r="AP41" s="105"/>
      <c r="AQ41" s="103"/>
      <c r="AR41" s="104"/>
      <c r="AS41" s="104"/>
      <c r="AT41" s="105"/>
      <c r="AU41" s="103"/>
      <c r="AV41" s="104"/>
      <c r="AW41" s="104"/>
      <c r="AX41" s="105"/>
      <c r="AY41" s="103"/>
      <c r="AZ41" s="104"/>
      <c r="BA41" s="104"/>
      <c r="BB41" s="105"/>
      <c r="BC41" s="103"/>
      <c r="BD41" s="104"/>
      <c r="BE41" s="104"/>
      <c r="BF41" s="105"/>
      <c r="BG41" s="103"/>
      <c r="BH41" s="104"/>
      <c r="BI41" s="104"/>
      <c r="BJ41" s="105"/>
      <c r="BK41" s="103"/>
      <c r="BL41" s="104"/>
      <c r="BM41" s="104"/>
      <c r="BN41" s="105"/>
      <c r="BO41" s="103"/>
      <c r="BP41" s="104"/>
      <c r="BQ41" s="104"/>
      <c r="BR41" s="105"/>
      <c r="BS41" s="103"/>
      <c r="BT41" s="104"/>
      <c r="BU41" s="104"/>
      <c r="BV41" s="105"/>
      <c r="BW41" s="103"/>
      <c r="BX41" s="104"/>
      <c r="BY41" s="104"/>
      <c r="BZ41" s="105"/>
    </row>
    <row r="42" spans="1:81" ht="15" customHeight="1" x14ac:dyDescent="0.2">
      <c r="A42" s="7"/>
      <c r="B42" s="7"/>
      <c r="C42" s="7"/>
      <c r="D42" s="7"/>
      <c r="E42" s="171"/>
      <c r="F42" s="172"/>
      <c r="G42" s="25"/>
      <c r="H42" s="157"/>
      <c r="I42" s="158"/>
      <c r="J42" s="159"/>
      <c r="K42" s="103"/>
      <c r="L42" s="104"/>
      <c r="M42" s="104"/>
      <c r="N42" s="105"/>
      <c r="O42" s="103"/>
      <c r="P42" s="104"/>
      <c r="Q42" s="104"/>
      <c r="R42" s="105"/>
      <c r="S42" s="103"/>
      <c r="T42" s="104"/>
      <c r="U42" s="104"/>
      <c r="V42" s="105"/>
      <c r="W42" s="103"/>
      <c r="X42" s="104"/>
      <c r="Y42" s="104"/>
      <c r="Z42" s="105"/>
      <c r="AA42" s="103"/>
      <c r="AB42" s="104"/>
      <c r="AC42" s="104"/>
      <c r="AD42" s="105"/>
      <c r="AE42" s="103"/>
      <c r="AF42" s="104"/>
      <c r="AG42" s="104"/>
      <c r="AH42" s="105"/>
      <c r="AI42" s="103"/>
      <c r="AJ42" s="104"/>
      <c r="AK42" s="104"/>
      <c r="AL42" s="105"/>
      <c r="AM42" s="103"/>
      <c r="AN42" s="104"/>
      <c r="AO42" s="104"/>
      <c r="AP42" s="105"/>
      <c r="AQ42" s="103"/>
      <c r="AR42" s="104"/>
      <c r="AS42" s="104"/>
      <c r="AT42" s="105"/>
      <c r="AU42" s="103"/>
      <c r="AV42" s="104"/>
      <c r="AW42" s="104"/>
      <c r="AX42" s="105"/>
      <c r="AY42" s="103"/>
      <c r="AZ42" s="104"/>
      <c r="BA42" s="104"/>
      <c r="BB42" s="105"/>
      <c r="BC42" s="103"/>
      <c r="BD42" s="104"/>
      <c r="BE42" s="104"/>
      <c r="BF42" s="105"/>
      <c r="BG42" s="103"/>
      <c r="BH42" s="104"/>
      <c r="BI42" s="104"/>
      <c r="BJ42" s="105"/>
      <c r="BK42" s="103"/>
      <c r="BL42" s="104"/>
      <c r="BM42" s="104"/>
      <c r="BN42" s="105"/>
      <c r="BO42" s="103"/>
      <c r="BP42" s="104"/>
      <c r="BQ42" s="104"/>
      <c r="BR42" s="105"/>
      <c r="BS42" s="103"/>
      <c r="BT42" s="104"/>
      <c r="BU42" s="104"/>
      <c r="BV42" s="105"/>
      <c r="BW42" s="103"/>
      <c r="BX42" s="104"/>
      <c r="BY42" s="104"/>
      <c r="BZ42" s="105"/>
    </row>
    <row r="43" spans="1:81" ht="15" customHeight="1" x14ac:dyDescent="0.2">
      <c r="A43" s="7"/>
      <c r="B43" s="7"/>
      <c r="C43" s="7"/>
      <c r="D43" s="7"/>
      <c r="E43" s="171"/>
      <c r="F43" s="172"/>
      <c r="G43" s="25"/>
      <c r="H43" s="157"/>
      <c r="I43" s="158"/>
      <c r="J43" s="159"/>
      <c r="K43" s="103"/>
      <c r="L43" s="104"/>
      <c r="M43" s="104"/>
      <c r="N43" s="105"/>
      <c r="O43" s="103"/>
      <c r="P43" s="104"/>
      <c r="Q43" s="104"/>
      <c r="R43" s="105"/>
      <c r="S43" s="103"/>
      <c r="T43" s="104"/>
      <c r="U43" s="104"/>
      <c r="V43" s="105"/>
      <c r="W43" s="103"/>
      <c r="X43" s="104"/>
      <c r="Y43" s="104"/>
      <c r="Z43" s="105"/>
      <c r="AA43" s="103"/>
      <c r="AB43" s="104"/>
      <c r="AC43" s="104"/>
      <c r="AD43" s="105"/>
      <c r="AE43" s="103"/>
      <c r="AF43" s="104"/>
      <c r="AG43" s="104"/>
      <c r="AH43" s="105"/>
      <c r="AI43" s="103"/>
      <c r="AJ43" s="104"/>
      <c r="AK43" s="104"/>
      <c r="AL43" s="105"/>
      <c r="AM43" s="103"/>
      <c r="AN43" s="104"/>
      <c r="AO43" s="104"/>
      <c r="AP43" s="105"/>
      <c r="AQ43" s="103"/>
      <c r="AR43" s="104"/>
      <c r="AS43" s="104"/>
      <c r="AT43" s="105"/>
      <c r="AU43" s="103"/>
      <c r="AV43" s="104"/>
      <c r="AW43" s="104"/>
      <c r="AX43" s="105"/>
      <c r="AY43" s="103"/>
      <c r="AZ43" s="104"/>
      <c r="BA43" s="104"/>
      <c r="BB43" s="105"/>
      <c r="BC43" s="103"/>
      <c r="BD43" s="104"/>
      <c r="BE43" s="104"/>
      <c r="BF43" s="105"/>
      <c r="BG43" s="103"/>
      <c r="BH43" s="104"/>
      <c r="BI43" s="104"/>
      <c r="BJ43" s="105"/>
      <c r="BK43" s="103"/>
      <c r="BL43" s="104"/>
      <c r="BM43" s="104"/>
      <c r="BN43" s="105"/>
      <c r="BO43" s="103"/>
      <c r="BP43" s="104"/>
      <c r="BQ43" s="104"/>
      <c r="BR43" s="105"/>
      <c r="BS43" s="103"/>
      <c r="BT43" s="104"/>
      <c r="BU43" s="104"/>
      <c r="BV43" s="105"/>
      <c r="BW43" s="103"/>
      <c r="BX43" s="104"/>
      <c r="BY43" s="104"/>
      <c r="BZ43" s="105"/>
    </row>
    <row r="44" spans="1:81" ht="15" customHeight="1" x14ac:dyDescent="0.2">
      <c r="A44" s="7"/>
      <c r="B44" s="7"/>
      <c r="C44" s="7"/>
      <c r="D44" s="7"/>
      <c r="E44" s="171"/>
      <c r="F44" s="172"/>
      <c r="G44" s="25"/>
      <c r="H44" s="157"/>
      <c r="I44" s="158"/>
      <c r="J44" s="159"/>
      <c r="K44" s="103"/>
      <c r="L44" s="104"/>
      <c r="M44" s="104"/>
      <c r="N44" s="105"/>
      <c r="O44" s="103"/>
      <c r="P44" s="104"/>
      <c r="Q44" s="104"/>
      <c r="R44" s="105"/>
      <c r="S44" s="103"/>
      <c r="T44" s="104"/>
      <c r="U44" s="104"/>
      <c r="V44" s="105"/>
      <c r="W44" s="103"/>
      <c r="X44" s="104"/>
      <c r="Y44" s="104"/>
      <c r="Z44" s="105"/>
      <c r="AA44" s="103"/>
      <c r="AB44" s="104"/>
      <c r="AC44" s="104"/>
      <c r="AD44" s="105"/>
      <c r="AE44" s="103"/>
      <c r="AF44" s="104"/>
      <c r="AG44" s="104"/>
      <c r="AH44" s="105"/>
      <c r="AI44" s="103"/>
      <c r="AJ44" s="104"/>
      <c r="AK44" s="104"/>
      <c r="AL44" s="105"/>
      <c r="AM44" s="103"/>
      <c r="AN44" s="104"/>
      <c r="AO44" s="104"/>
      <c r="AP44" s="105"/>
      <c r="AQ44" s="103"/>
      <c r="AR44" s="104"/>
      <c r="AS44" s="104"/>
      <c r="AT44" s="105"/>
      <c r="AU44" s="103"/>
      <c r="AV44" s="104"/>
      <c r="AW44" s="104"/>
      <c r="AX44" s="105"/>
      <c r="AY44" s="103"/>
      <c r="AZ44" s="104"/>
      <c r="BA44" s="104"/>
      <c r="BB44" s="105"/>
      <c r="BC44" s="103"/>
      <c r="BD44" s="104"/>
      <c r="BE44" s="104"/>
      <c r="BF44" s="105"/>
      <c r="BG44" s="103"/>
      <c r="BH44" s="104"/>
      <c r="BI44" s="104"/>
      <c r="BJ44" s="105"/>
      <c r="BK44" s="103"/>
      <c r="BL44" s="104"/>
      <c r="BM44" s="104"/>
      <c r="BN44" s="105"/>
      <c r="BO44" s="103"/>
      <c r="BP44" s="104"/>
      <c r="BQ44" s="104"/>
      <c r="BR44" s="105"/>
      <c r="BS44" s="103"/>
      <c r="BT44" s="104"/>
      <c r="BU44" s="104"/>
      <c r="BV44" s="105"/>
      <c r="BW44" s="103"/>
      <c r="BX44" s="104"/>
      <c r="BY44" s="104"/>
      <c r="BZ44" s="105"/>
    </row>
    <row r="45" spans="1:81" ht="15" customHeight="1" x14ac:dyDescent="0.2">
      <c r="A45" s="7"/>
      <c r="B45" s="7"/>
      <c r="C45" s="7"/>
      <c r="D45" s="7"/>
      <c r="E45" s="171"/>
      <c r="F45" s="172"/>
      <c r="G45" s="25"/>
      <c r="H45" s="157"/>
      <c r="I45" s="158"/>
      <c r="J45" s="159"/>
      <c r="K45" s="103"/>
      <c r="L45" s="104"/>
      <c r="M45" s="104"/>
      <c r="N45" s="105"/>
      <c r="O45" s="103"/>
      <c r="P45" s="104"/>
      <c r="Q45" s="104"/>
      <c r="R45" s="105"/>
      <c r="S45" s="103"/>
      <c r="T45" s="104"/>
      <c r="U45" s="104"/>
      <c r="V45" s="105"/>
      <c r="W45" s="103"/>
      <c r="X45" s="104"/>
      <c r="Y45" s="104"/>
      <c r="Z45" s="105"/>
      <c r="AA45" s="103"/>
      <c r="AB45" s="104"/>
      <c r="AC45" s="104"/>
      <c r="AD45" s="105"/>
      <c r="AE45" s="103"/>
      <c r="AF45" s="104"/>
      <c r="AG45" s="104"/>
      <c r="AH45" s="105"/>
      <c r="AI45" s="103"/>
      <c r="AJ45" s="104"/>
      <c r="AK45" s="104"/>
      <c r="AL45" s="105"/>
      <c r="AM45" s="103"/>
      <c r="AN45" s="104"/>
      <c r="AO45" s="104"/>
      <c r="AP45" s="105"/>
      <c r="AQ45" s="103"/>
      <c r="AR45" s="104"/>
      <c r="AS45" s="104"/>
      <c r="AT45" s="105"/>
      <c r="AU45" s="103"/>
      <c r="AV45" s="104"/>
      <c r="AW45" s="104"/>
      <c r="AX45" s="105"/>
      <c r="AY45" s="103"/>
      <c r="AZ45" s="104"/>
      <c r="BA45" s="104"/>
      <c r="BB45" s="105"/>
      <c r="BC45" s="103"/>
      <c r="BD45" s="104"/>
      <c r="BE45" s="104"/>
      <c r="BF45" s="105"/>
      <c r="BG45" s="103"/>
      <c r="BH45" s="104"/>
      <c r="BI45" s="104"/>
      <c r="BJ45" s="105"/>
      <c r="BK45" s="103"/>
      <c r="BL45" s="104"/>
      <c r="BM45" s="104"/>
      <c r="BN45" s="105"/>
      <c r="BO45" s="103"/>
      <c r="BP45" s="104"/>
      <c r="BQ45" s="104"/>
      <c r="BR45" s="105"/>
      <c r="BS45" s="103"/>
      <c r="BT45" s="104"/>
      <c r="BU45" s="104"/>
      <c r="BV45" s="105"/>
      <c r="BW45" s="103"/>
      <c r="BX45" s="104"/>
      <c r="BY45" s="104"/>
      <c r="BZ45" s="105"/>
    </row>
    <row r="46" spans="1:81" ht="15" customHeight="1" x14ac:dyDescent="0.2">
      <c r="A46" s="7"/>
      <c r="B46" s="7"/>
      <c r="C46" s="7"/>
      <c r="D46" s="7"/>
      <c r="E46" s="171"/>
      <c r="F46" s="172"/>
      <c r="G46" s="25"/>
      <c r="H46" s="157"/>
      <c r="I46" s="158"/>
      <c r="J46" s="159"/>
      <c r="K46" s="103"/>
      <c r="L46" s="104"/>
      <c r="M46" s="104"/>
      <c r="N46" s="105"/>
      <c r="O46" s="103"/>
      <c r="P46" s="104"/>
      <c r="Q46" s="104"/>
      <c r="R46" s="105"/>
      <c r="S46" s="103"/>
      <c r="T46" s="104"/>
      <c r="U46" s="104"/>
      <c r="V46" s="105"/>
      <c r="W46" s="103"/>
      <c r="X46" s="104"/>
      <c r="Y46" s="104"/>
      <c r="Z46" s="105"/>
      <c r="AA46" s="103"/>
      <c r="AB46" s="104"/>
      <c r="AC46" s="104"/>
      <c r="AD46" s="105"/>
      <c r="AE46" s="103"/>
      <c r="AF46" s="104"/>
      <c r="AG46" s="104"/>
      <c r="AH46" s="105"/>
      <c r="AI46" s="103"/>
      <c r="AJ46" s="104"/>
      <c r="AK46" s="104"/>
      <c r="AL46" s="105"/>
      <c r="AM46" s="103"/>
      <c r="AN46" s="104"/>
      <c r="AO46" s="104"/>
      <c r="AP46" s="105"/>
      <c r="AQ46" s="103"/>
      <c r="AR46" s="104"/>
      <c r="AS46" s="104"/>
      <c r="AT46" s="105"/>
      <c r="AU46" s="103"/>
      <c r="AV46" s="104"/>
      <c r="AW46" s="104"/>
      <c r="AX46" s="105"/>
      <c r="AY46" s="103"/>
      <c r="AZ46" s="104"/>
      <c r="BA46" s="104"/>
      <c r="BB46" s="105"/>
      <c r="BC46" s="103"/>
      <c r="BD46" s="104"/>
      <c r="BE46" s="104"/>
      <c r="BF46" s="105"/>
      <c r="BG46" s="103"/>
      <c r="BH46" s="104"/>
      <c r="BI46" s="104"/>
      <c r="BJ46" s="105"/>
      <c r="BK46" s="103"/>
      <c r="BL46" s="104"/>
      <c r="BM46" s="104"/>
      <c r="BN46" s="105"/>
      <c r="BO46" s="103"/>
      <c r="BP46" s="104"/>
      <c r="BQ46" s="104"/>
      <c r="BR46" s="105"/>
      <c r="BS46" s="103"/>
      <c r="BT46" s="104"/>
      <c r="BU46" s="104"/>
      <c r="BV46" s="105"/>
      <c r="BW46" s="103"/>
      <c r="BX46" s="104"/>
      <c r="BY46" s="104"/>
      <c r="BZ46" s="105"/>
    </row>
    <row r="47" spans="1:81" ht="15" customHeight="1" x14ac:dyDescent="0.2">
      <c r="A47" s="7"/>
      <c r="B47" s="7"/>
      <c r="C47" s="7"/>
      <c r="D47" s="7"/>
      <c r="E47" s="171"/>
      <c r="F47" s="172"/>
      <c r="G47" s="25"/>
      <c r="H47" s="157"/>
      <c r="I47" s="158"/>
      <c r="J47" s="159"/>
      <c r="K47" s="103"/>
      <c r="L47" s="104"/>
      <c r="M47" s="104"/>
      <c r="N47" s="105"/>
      <c r="O47" s="103"/>
      <c r="P47" s="104"/>
      <c r="Q47" s="104"/>
      <c r="R47" s="105"/>
      <c r="S47" s="103"/>
      <c r="T47" s="104"/>
      <c r="U47" s="104"/>
      <c r="V47" s="105"/>
      <c r="W47" s="103"/>
      <c r="X47" s="104"/>
      <c r="Y47" s="104"/>
      <c r="Z47" s="105"/>
      <c r="AA47" s="103"/>
      <c r="AB47" s="104"/>
      <c r="AC47" s="104"/>
      <c r="AD47" s="105"/>
      <c r="AE47" s="103"/>
      <c r="AF47" s="104"/>
      <c r="AG47" s="104"/>
      <c r="AH47" s="105"/>
      <c r="AI47" s="103"/>
      <c r="AJ47" s="104"/>
      <c r="AK47" s="104"/>
      <c r="AL47" s="105"/>
      <c r="AM47" s="103"/>
      <c r="AN47" s="104"/>
      <c r="AO47" s="104"/>
      <c r="AP47" s="105"/>
      <c r="AQ47" s="103"/>
      <c r="AR47" s="104"/>
      <c r="AS47" s="104"/>
      <c r="AT47" s="105"/>
      <c r="AU47" s="103"/>
      <c r="AV47" s="104"/>
      <c r="AW47" s="104"/>
      <c r="AX47" s="105"/>
      <c r="AY47" s="103"/>
      <c r="AZ47" s="104"/>
      <c r="BA47" s="104"/>
      <c r="BB47" s="105"/>
      <c r="BC47" s="103"/>
      <c r="BD47" s="104"/>
      <c r="BE47" s="104"/>
      <c r="BF47" s="105"/>
      <c r="BG47" s="103"/>
      <c r="BH47" s="104"/>
      <c r="BI47" s="104"/>
      <c r="BJ47" s="105"/>
      <c r="BK47" s="103"/>
      <c r="BL47" s="104"/>
      <c r="BM47" s="104"/>
      <c r="BN47" s="105"/>
      <c r="BO47" s="103"/>
      <c r="BP47" s="104"/>
      <c r="BQ47" s="104"/>
      <c r="BR47" s="105"/>
      <c r="BS47" s="103"/>
      <c r="BT47" s="104"/>
      <c r="BU47" s="104"/>
      <c r="BV47" s="105"/>
      <c r="BW47" s="103"/>
      <c r="BX47" s="104"/>
      <c r="BY47" s="104"/>
      <c r="BZ47" s="105"/>
    </row>
    <row r="48" spans="1:81" ht="15" customHeight="1" x14ac:dyDescent="0.25">
      <c r="A48" s="12"/>
      <c r="B48" s="12"/>
      <c r="C48" s="12"/>
      <c r="D48" s="12"/>
      <c r="E48" s="171"/>
      <c r="F48" s="172"/>
      <c r="G48" s="26"/>
      <c r="H48" s="157"/>
      <c r="I48" s="158"/>
      <c r="J48" s="159"/>
      <c r="K48" s="103"/>
      <c r="L48" s="104"/>
      <c r="M48" s="104"/>
      <c r="N48" s="105"/>
      <c r="O48" s="103"/>
      <c r="P48" s="104"/>
      <c r="Q48" s="104"/>
      <c r="R48" s="105"/>
      <c r="S48" s="103"/>
      <c r="T48" s="104"/>
      <c r="U48" s="104"/>
      <c r="V48" s="105"/>
      <c r="W48" s="103"/>
      <c r="X48" s="104"/>
      <c r="Y48" s="104"/>
      <c r="Z48" s="105"/>
      <c r="AA48" s="103"/>
      <c r="AB48" s="104"/>
      <c r="AC48" s="104"/>
      <c r="AD48" s="105"/>
      <c r="AE48" s="103"/>
      <c r="AF48" s="104"/>
      <c r="AG48" s="104"/>
      <c r="AH48" s="105"/>
      <c r="AI48" s="103"/>
      <c r="AJ48" s="104"/>
      <c r="AK48" s="104"/>
      <c r="AL48" s="105"/>
      <c r="AM48" s="103"/>
      <c r="AN48" s="104"/>
      <c r="AO48" s="104"/>
      <c r="AP48" s="105"/>
      <c r="AQ48" s="103"/>
      <c r="AR48" s="104"/>
      <c r="AS48" s="104"/>
      <c r="AT48" s="105"/>
      <c r="AU48" s="103"/>
      <c r="AV48" s="104"/>
      <c r="AW48" s="104"/>
      <c r="AX48" s="105"/>
      <c r="AY48" s="103"/>
      <c r="AZ48" s="104"/>
      <c r="BA48" s="104"/>
      <c r="BB48" s="105"/>
      <c r="BC48" s="103"/>
      <c r="BD48" s="104"/>
      <c r="BE48" s="104"/>
      <c r="BF48" s="105"/>
      <c r="BG48" s="103"/>
      <c r="BH48" s="104"/>
      <c r="BI48" s="104"/>
      <c r="BJ48" s="105"/>
      <c r="BK48" s="103"/>
      <c r="BL48" s="104"/>
      <c r="BM48" s="104"/>
      <c r="BN48" s="105"/>
      <c r="BO48" s="103"/>
      <c r="BP48" s="104"/>
      <c r="BQ48" s="104"/>
      <c r="BR48" s="105"/>
      <c r="BS48" s="103"/>
      <c r="BT48" s="104"/>
      <c r="BU48" s="104"/>
      <c r="BV48" s="105"/>
      <c r="BW48" s="103"/>
      <c r="BX48" s="104"/>
      <c r="BY48" s="104"/>
      <c r="BZ48" s="105"/>
      <c r="CA48" s="177" t="s">
        <v>9</v>
      </c>
      <c r="CB48" s="166" t="s">
        <v>10</v>
      </c>
      <c r="CC48" s="166" t="s">
        <v>11</v>
      </c>
    </row>
    <row r="49" spans="1:81" ht="15" customHeight="1" x14ac:dyDescent="0.2">
      <c r="A49" s="7"/>
      <c r="B49" s="7"/>
      <c r="C49" s="7"/>
      <c r="D49" s="7"/>
      <c r="E49" s="171"/>
      <c r="F49" s="172"/>
      <c r="G49" s="25"/>
      <c r="H49" s="157"/>
      <c r="I49" s="158"/>
      <c r="J49" s="159"/>
      <c r="K49" s="103"/>
      <c r="L49" s="104"/>
      <c r="M49" s="104"/>
      <c r="N49" s="105"/>
      <c r="O49" s="103"/>
      <c r="P49" s="104"/>
      <c r="Q49" s="104"/>
      <c r="R49" s="105"/>
      <c r="S49" s="103"/>
      <c r="T49" s="104"/>
      <c r="U49" s="104"/>
      <c r="V49" s="105"/>
      <c r="W49" s="103"/>
      <c r="X49" s="104"/>
      <c r="Y49" s="104"/>
      <c r="Z49" s="105"/>
      <c r="AA49" s="103"/>
      <c r="AB49" s="104"/>
      <c r="AC49" s="104"/>
      <c r="AD49" s="105"/>
      <c r="AE49" s="103"/>
      <c r="AF49" s="104"/>
      <c r="AG49" s="104"/>
      <c r="AH49" s="105"/>
      <c r="AI49" s="103"/>
      <c r="AJ49" s="104"/>
      <c r="AK49" s="104"/>
      <c r="AL49" s="105"/>
      <c r="AM49" s="103"/>
      <c r="AN49" s="104"/>
      <c r="AO49" s="104"/>
      <c r="AP49" s="105"/>
      <c r="AQ49" s="103"/>
      <c r="AR49" s="104"/>
      <c r="AS49" s="104"/>
      <c r="AT49" s="105"/>
      <c r="AU49" s="103"/>
      <c r="AV49" s="104"/>
      <c r="AW49" s="104"/>
      <c r="AX49" s="105"/>
      <c r="AY49" s="103"/>
      <c r="AZ49" s="104"/>
      <c r="BA49" s="104"/>
      <c r="BB49" s="105"/>
      <c r="BC49" s="103"/>
      <c r="BD49" s="104"/>
      <c r="BE49" s="104"/>
      <c r="BF49" s="105"/>
      <c r="BG49" s="103"/>
      <c r="BH49" s="104"/>
      <c r="BI49" s="104"/>
      <c r="BJ49" s="105"/>
      <c r="BK49" s="103"/>
      <c r="BL49" s="104"/>
      <c r="BM49" s="104"/>
      <c r="BN49" s="105"/>
      <c r="BO49" s="103"/>
      <c r="BP49" s="104"/>
      <c r="BQ49" s="104"/>
      <c r="BR49" s="105"/>
      <c r="BS49" s="103"/>
      <c r="BT49" s="104"/>
      <c r="BU49" s="104"/>
      <c r="BV49" s="105"/>
      <c r="BW49" s="103"/>
      <c r="BX49" s="104"/>
      <c r="BY49" s="104"/>
      <c r="BZ49" s="105"/>
      <c r="CA49" s="178"/>
      <c r="CB49" s="167"/>
      <c r="CC49" s="167"/>
    </row>
    <row r="50" spans="1:81" ht="15" customHeight="1" x14ac:dyDescent="0.2">
      <c r="A50" s="7"/>
      <c r="B50" s="7"/>
      <c r="C50" s="7"/>
      <c r="D50" s="7"/>
      <c r="E50" s="173"/>
      <c r="F50" s="174"/>
      <c r="G50" s="27"/>
      <c r="H50" s="157"/>
      <c r="I50" s="158"/>
      <c r="J50" s="159"/>
      <c r="K50" s="103"/>
      <c r="L50" s="104"/>
      <c r="M50" s="104"/>
      <c r="N50" s="105"/>
      <c r="O50" s="103"/>
      <c r="P50" s="104"/>
      <c r="Q50" s="104"/>
      <c r="R50" s="105"/>
      <c r="S50" s="103"/>
      <c r="T50" s="104"/>
      <c r="U50" s="104"/>
      <c r="V50" s="105"/>
      <c r="W50" s="103"/>
      <c r="X50" s="104"/>
      <c r="Y50" s="104"/>
      <c r="Z50" s="105"/>
      <c r="AA50" s="103"/>
      <c r="AB50" s="104"/>
      <c r="AC50" s="104"/>
      <c r="AD50" s="105"/>
      <c r="AE50" s="103"/>
      <c r="AF50" s="104"/>
      <c r="AG50" s="104"/>
      <c r="AH50" s="105"/>
      <c r="AI50" s="103"/>
      <c r="AJ50" s="104"/>
      <c r="AK50" s="104"/>
      <c r="AL50" s="105"/>
      <c r="AM50" s="103"/>
      <c r="AN50" s="104"/>
      <c r="AO50" s="104"/>
      <c r="AP50" s="105"/>
      <c r="AQ50" s="103"/>
      <c r="AR50" s="104"/>
      <c r="AS50" s="104"/>
      <c r="AT50" s="105"/>
      <c r="AU50" s="103"/>
      <c r="AV50" s="104"/>
      <c r="AW50" s="104"/>
      <c r="AX50" s="105"/>
      <c r="AY50" s="103"/>
      <c r="AZ50" s="104"/>
      <c r="BA50" s="104"/>
      <c r="BB50" s="105"/>
      <c r="BC50" s="103"/>
      <c r="BD50" s="104"/>
      <c r="BE50" s="104"/>
      <c r="BF50" s="105"/>
      <c r="BG50" s="103"/>
      <c r="BH50" s="104"/>
      <c r="BI50" s="104"/>
      <c r="BJ50" s="105"/>
      <c r="BK50" s="103"/>
      <c r="BL50" s="104"/>
      <c r="BM50" s="104"/>
      <c r="BN50" s="105"/>
      <c r="BO50" s="103"/>
      <c r="BP50" s="104"/>
      <c r="BQ50" s="104"/>
      <c r="BR50" s="105"/>
      <c r="BS50" s="103"/>
      <c r="BT50" s="104"/>
      <c r="BU50" s="104"/>
      <c r="BV50" s="105"/>
      <c r="BW50" s="103"/>
      <c r="BX50" s="104"/>
      <c r="BY50" s="104"/>
      <c r="BZ50" s="105"/>
      <c r="CA50" s="178"/>
      <c r="CB50" s="167"/>
      <c r="CC50" s="167"/>
    </row>
    <row r="51" spans="1:81" ht="15" customHeight="1" x14ac:dyDescent="0.2">
      <c r="A51" s="7"/>
      <c r="B51" s="7"/>
      <c r="C51" s="7"/>
      <c r="D51" s="7"/>
      <c r="E51" s="173"/>
      <c r="F51" s="174"/>
      <c r="G51" s="27"/>
      <c r="H51" s="160"/>
      <c r="I51" s="161"/>
      <c r="J51" s="162"/>
      <c r="K51" s="103"/>
      <c r="L51" s="104"/>
      <c r="M51" s="104"/>
      <c r="N51" s="105"/>
      <c r="O51" s="103"/>
      <c r="P51" s="104"/>
      <c r="Q51" s="104"/>
      <c r="R51" s="105"/>
      <c r="S51" s="103"/>
      <c r="T51" s="104"/>
      <c r="U51" s="104"/>
      <c r="V51" s="105"/>
      <c r="W51" s="103"/>
      <c r="X51" s="104"/>
      <c r="Y51" s="104"/>
      <c r="Z51" s="105"/>
      <c r="AA51" s="103"/>
      <c r="AB51" s="104"/>
      <c r="AC51" s="104"/>
      <c r="AD51" s="105"/>
      <c r="AE51" s="103"/>
      <c r="AF51" s="104"/>
      <c r="AG51" s="104"/>
      <c r="AH51" s="105"/>
      <c r="AI51" s="103"/>
      <c r="AJ51" s="104"/>
      <c r="AK51" s="104"/>
      <c r="AL51" s="105"/>
      <c r="AM51" s="103"/>
      <c r="AN51" s="104"/>
      <c r="AO51" s="104"/>
      <c r="AP51" s="105"/>
      <c r="AQ51" s="103"/>
      <c r="AR51" s="104"/>
      <c r="AS51" s="104"/>
      <c r="AT51" s="105"/>
      <c r="AU51" s="103"/>
      <c r="AV51" s="104"/>
      <c r="AW51" s="104"/>
      <c r="AX51" s="105"/>
      <c r="AY51" s="103"/>
      <c r="AZ51" s="104"/>
      <c r="BA51" s="104"/>
      <c r="BB51" s="105"/>
      <c r="BC51" s="103"/>
      <c r="BD51" s="104"/>
      <c r="BE51" s="104"/>
      <c r="BF51" s="105"/>
      <c r="BG51" s="103"/>
      <c r="BH51" s="104"/>
      <c r="BI51" s="104"/>
      <c r="BJ51" s="105"/>
      <c r="BK51" s="103"/>
      <c r="BL51" s="104"/>
      <c r="BM51" s="104"/>
      <c r="BN51" s="105"/>
      <c r="BO51" s="103"/>
      <c r="BP51" s="104"/>
      <c r="BQ51" s="104"/>
      <c r="BR51" s="105"/>
      <c r="BS51" s="103"/>
      <c r="BT51" s="104"/>
      <c r="BU51" s="104"/>
      <c r="BV51" s="105"/>
      <c r="BW51" s="103"/>
      <c r="BX51" s="104"/>
      <c r="BY51" s="104"/>
      <c r="BZ51" s="105"/>
      <c r="CA51" s="178"/>
      <c r="CB51" s="167"/>
      <c r="CC51" s="167"/>
    </row>
    <row r="52" spans="1:81" ht="15" customHeight="1" x14ac:dyDescent="0.2">
      <c r="A52" s="7"/>
      <c r="B52" s="7"/>
      <c r="C52" s="7"/>
      <c r="D52" s="7"/>
      <c r="E52" s="168"/>
      <c r="F52" s="168"/>
      <c r="G52" s="168"/>
      <c r="H52" s="168"/>
      <c r="K52" s="103"/>
      <c r="L52" s="104"/>
      <c r="M52" s="104"/>
      <c r="N52" s="105"/>
      <c r="O52" s="103"/>
      <c r="P52" s="104"/>
      <c r="Q52" s="104"/>
      <c r="R52" s="105"/>
      <c r="S52" s="103"/>
      <c r="T52" s="104"/>
      <c r="U52" s="104"/>
      <c r="V52" s="105"/>
      <c r="W52" s="103"/>
      <c r="X52" s="104"/>
      <c r="Y52" s="104"/>
      <c r="Z52" s="105"/>
      <c r="AA52" s="103"/>
      <c r="AB52" s="104"/>
      <c r="AC52" s="104"/>
      <c r="AD52" s="105"/>
      <c r="AE52" s="103"/>
      <c r="AF52" s="104"/>
      <c r="AG52" s="104"/>
      <c r="AH52" s="105"/>
      <c r="AI52" s="103"/>
      <c r="AJ52" s="104"/>
      <c r="AK52" s="104"/>
      <c r="AL52" s="105"/>
      <c r="AM52" s="103"/>
      <c r="AN52" s="104"/>
      <c r="AO52" s="104"/>
      <c r="AP52" s="105"/>
      <c r="AQ52" s="103"/>
      <c r="AR52" s="104"/>
      <c r="AS52" s="104"/>
      <c r="AT52" s="105"/>
      <c r="AU52" s="103"/>
      <c r="AV52" s="104"/>
      <c r="AW52" s="104"/>
      <c r="AX52" s="105"/>
      <c r="AY52" s="103"/>
      <c r="AZ52" s="104"/>
      <c r="BA52" s="104"/>
      <c r="BB52" s="105"/>
      <c r="BC52" s="103"/>
      <c r="BD52" s="104"/>
      <c r="BE52" s="104"/>
      <c r="BF52" s="105"/>
      <c r="BG52" s="103"/>
      <c r="BH52" s="104"/>
      <c r="BI52" s="104"/>
      <c r="BJ52" s="105"/>
      <c r="BK52" s="103"/>
      <c r="BL52" s="104"/>
      <c r="BM52" s="104"/>
      <c r="BN52" s="105"/>
      <c r="BO52" s="103"/>
      <c r="BP52" s="104"/>
      <c r="BQ52" s="104"/>
      <c r="BR52" s="105"/>
      <c r="BS52" s="103"/>
      <c r="BT52" s="104"/>
      <c r="BU52" s="104"/>
      <c r="BV52" s="105"/>
      <c r="BW52" s="103"/>
      <c r="BX52" s="104"/>
      <c r="BY52" s="104"/>
      <c r="BZ52" s="105"/>
      <c r="CA52" s="178"/>
      <c r="CB52" s="167"/>
      <c r="CC52" s="167"/>
    </row>
    <row r="53" spans="1:81" ht="16.5" customHeight="1" x14ac:dyDescent="0.2">
      <c r="A53" s="7"/>
      <c r="B53" s="7"/>
      <c r="C53" s="7"/>
      <c r="D53" s="7"/>
      <c r="E53" s="168"/>
      <c r="F53" s="168"/>
      <c r="G53" s="168"/>
      <c r="H53" s="168"/>
      <c r="K53" s="103"/>
      <c r="L53" s="104"/>
      <c r="M53" s="104"/>
      <c r="N53" s="105"/>
      <c r="O53" s="103"/>
      <c r="P53" s="104"/>
      <c r="Q53" s="104"/>
      <c r="R53" s="105"/>
      <c r="S53" s="103"/>
      <c r="T53" s="104"/>
      <c r="U53" s="104"/>
      <c r="V53" s="105"/>
      <c r="W53" s="103"/>
      <c r="X53" s="104"/>
      <c r="Y53" s="104"/>
      <c r="Z53" s="105"/>
      <c r="AA53" s="103"/>
      <c r="AB53" s="104"/>
      <c r="AC53" s="104"/>
      <c r="AD53" s="105"/>
      <c r="AE53" s="103"/>
      <c r="AF53" s="104"/>
      <c r="AG53" s="104"/>
      <c r="AH53" s="105"/>
      <c r="AI53" s="103"/>
      <c r="AJ53" s="104"/>
      <c r="AK53" s="104"/>
      <c r="AL53" s="105"/>
      <c r="AM53" s="103"/>
      <c r="AN53" s="104"/>
      <c r="AO53" s="104"/>
      <c r="AP53" s="105"/>
      <c r="AQ53" s="103"/>
      <c r="AR53" s="104"/>
      <c r="AS53" s="104"/>
      <c r="AT53" s="105"/>
      <c r="AU53" s="103"/>
      <c r="AV53" s="104"/>
      <c r="AW53" s="104"/>
      <c r="AX53" s="105"/>
      <c r="AY53" s="103"/>
      <c r="AZ53" s="104"/>
      <c r="BA53" s="104"/>
      <c r="BB53" s="105"/>
      <c r="BC53" s="103"/>
      <c r="BD53" s="104"/>
      <c r="BE53" s="104"/>
      <c r="BF53" s="105"/>
      <c r="BG53" s="103"/>
      <c r="BH53" s="104"/>
      <c r="BI53" s="104"/>
      <c r="BJ53" s="105"/>
      <c r="BK53" s="103"/>
      <c r="BL53" s="104"/>
      <c r="BM53" s="104"/>
      <c r="BN53" s="105"/>
      <c r="BO53" s="103"/>
      <c r="BP53" s="104"/>
      <c r="BQ53" s="104"/>
      <c r="BR53" s="105"/>
      <c r="BS53" s="103"/>
      <c r="BT53" s="104"/>
      <c r="BU53" s="104"/>
      <c r="BV53" s="105"/>
      <c r="BW53" s="103"/>
      <c r="BX53" s="104"/>
      <c r="BY53" s="104"/>
      <c r="BZ53" s="105"/>
      <c r="CA53" s="178"/>
      <c r="CB53" s="167"/>
      <c r="CC53" s="167"/>
    </row>
    <row r="54" spans="1:81" ht="58.5" customHeight="1" x14ac:dyDescent="0.35">
      <c r="A54" s="175" t="s">
        <v>6</v>
      </c>
      <c r="B54" s="176"/>
      <c r="C54" s="176"/>
      <c r="D54" s="176"/>
      <c r="E54" s="176"/>
      <c r="F54" s="176"/>
      <c r="G54" s="109"/>
      <c r="H54" s="109"/>
      <c r="I54" s="110"/>
      <c r="J54" s="111"/>
      <c r="K54" s="106"/>
      <c r="L54" s="107"/>
      <c r="M54" s="107"/>
      <c r="N54" s="108"/>
      <c r="O54" s="106"/>
      <c r="P54" s="107"/>
      <c r="Q54" s="107"/>
      <c r="R54" s="108"/>
      <c r="S54" s="106"/>
      <c r="T54" s="107"/>
      <c r="U54" s="107"/>
      <c r="V54" s="108"/>
      <c r="W54" s="106"/>
      <c r="X54" s="107"/>
      <c r="Y54" s="107"/>
      <c r="Z54" s="108"/>
      <c r="AA54" s="106"/>
      <c r="AB54" s="107"/>
      <c r="AC54" s="107"/>
      <c r="AD54" s="108"/>
      <c r="AE54" s="106"/>
      <c r="AF54" s="107"/>
      <c r="AG54" s="107"/>
      <c r="AH54" s="108"/>
      <c r="AI54" s="106"/>
      <c r="AJ54" s="107"/>
      <c r="AK54" s="107"/>
      <c r="AL54" s="108"/>
      <c r="AM54" s="106"/>
      <c r="AN54" s="107"/>
      <c r="AO54" s="107"/>
      <c r="AP54" s="108"/>
      <c r="AQ54" s="106"/>
      <c r="AR54" s="107"/>
      <c r="AS54" s="107"/>
      <c r="AT54" s="108"/>
      <c r="AU54" s="106"/>
      <c r="AV54" s="107"/>
      <c r="AW54" s="107"/>
      <c r="AX54" s="108"/>
      <c r="AY54" s="106"/>
      <c r="AZ54" s="107"/>
      <c r="BA54" s="107"/>
      <c r="BB54" s="108"/>
      <c r="BC54" s="106"/>
      <c r="BD54" s="107"/>
      <c r="BE54" s="107"/>
      <c r="BF54" s="108"/>
      <c r="BG54" s="106"/>
      <c r="BH54" s="107"/>
      <c r="BI54" s="107"/>
      <c r="BJ54" s="108"/>
      <c r="BK54" s="106"/>
      <c r="BL54" s="107"/>
      <c r="BM54" s="107"/>
      <c r="BN54" s="108"/>
      <c r="BO54" s="106"/>
      <c r="BP54" s="107"/>
      <c r="BQ54" s="107"/>
      <c r="BR54" s="108"/>
      <c r="BS54" s="106"/>
      <c r="BT54" s="107"/>
      <c r="BU54" s="107"/>
      <c r="BV54" s="108"/>
      <c r="BW54" s="106"/>
      <c r="BX54" s="107"/>
      <c r="BY54" s="107"/>
      <c r="BZ54" s="108"/>
      <c r="CA54" s="178"/>
      <c r="CB54" s="167" t="s">
        <v>0</v>
      </c>
      <c r="CC54" s="167" t="s">
        <v>1</v>
      </c>
    </row>
    <row r="55" spans="1:81" ht="30" customHeight="1" x14ac:dyDescent="0.2">
      <c r="A55" s="117" t="str">
        <f>IF(ISBLANK('Customer and Tech Requirement'!C7),"",('Customer and Tech Requirement'!C7))</f>
        <v>Customer requirement</v>
      </c>
      <c r="B55" s="117"/>
      <c r="C55" s="117"/>
      <c r="D55" s="117"/>
      <c r="E55" s="117"/>
      <c r="F55" s="117"/>
      <c r="G55" s="117"/>
      <c r="H55" s="117"/>
      <c r="I55" s="118">
        <f>IF(ISBLANK('Customer and Tech Requirement'!D7),"",('Customer and Tech Requirement'!D7))</f>
        <v>5</v>
      </c>
      <c r="J55" s="119"/>
      <c r="K55" s="114"/>
      <c r="L55" s="115"/>
      <c r="M55" s="115"/>
      <c r="N55" s="116"/>
      <c r="O55" s="112"/>
      <c r="P55" s="113"/>
      <c r="Q55" s="113"/>
      <c r="R55" s="113"/>
      <c r="S55" s="112"/>
      <c r="T55" s="113"/>
      <c r="U55" s="113"/>
      <c r="V55" s="113"/>
      <c r="W55" s="113"/>
      <c r="X55" s="113"/>
      <c r="Y55" s="113"/>
      <c r="Z55" s="113"/>
      <c r="AA55" s="113"/>
      <c r="AB55" s="113"/>
      <c r="AC55" s="113"/>
      <c r="AD55" s="113"/>
      <c r="AE55" s="121"/>
      <c r="AF55" s="122"/>
      <c r="AG55" s="122"/>
      <c r="AH55" s="123"/>
      <c r="AI55" s="113"/>
      <c r="AJ55" s="113"/>
      <c r="AK55" s="113"/>
      <c r="AL55" s="113"/>
      <c r="AM55" s="113"/>
      <c r="AN55" s="113"/>
      <c r="AO55" s="113"/>
      <c r="AP55" s="113"/>
      <c r="AQ55" s="114"/>
      <c r="AR55" s="115"/>
      <c r="AS55" s="115"/>
      <c r="AT55" s="116"/>
      <c r="AU55" s="114"/>
      <c r="AV55" s="115"/>
      <c r="AW55" s="115"/>
      <c r="AX55" s="116"/>
      <c r="AY55" s="112"/>
      <c r="AZ55" s="113"/>
      <c r="BA55" s="113"/>
      <c r="BB55" s="113"/>
      <c r="BC55" s="112"/>
      <c r="BD55" s="113"/>
      <c r="BE55" s="113"/>
      <c r="BF55" s="113"/>
      <c r="BG55" s="114"/>
      <c r="BH55" s="115"/>
      <c r="BI55" s="115"/>
      <c r="BJ55" s="116"/>
      <c r="BK55" s="112"/>
      <c r="BL55" s="113"/>
      <c r="BM55" s="113"/>
      <c r="BN55" s="113"/>
      <c r="BO55" s="112"/>
      <c r="BP55" s="113"/>
      <c r="BQ55" s="113"/>
      <c r="BR55" s="113"/>
      <c r="BS55" s="112"/>
      <c r="BT55" s="113"/>
      <c r="BU55" s="113"/>
      <c r="BV55" s="113"/>
      <c r="BW55" s="112"/>
      <c r="BX55" s="113"/>
      <c r="BY55" s="113"/>
      <c r="BZ55" s="163"/>
      <c r="CA55" s="30">
        <f>IF(ISBLANK('Customer and Tech Requirement'!E7),"",('Customer and Tech Requirement'!E7))</f>
        <v>5</v>
      </c>
      <c r="CB55" s="30">
        <f>IF(ISBLANK('Customer and Tech Requirement'!F7),"",('Customer and Tech Requirement'!F7))</f>
        <v>1</v>
      </c>
      <c r="CC55" s="30">
        <f>IF(ISBLANK('Customer and Tech Requirement'!G7),"",('Customer and Tech Requirement'!G7))</f>
        <v>1</v>
      </c>
    </row>
    <row r="56" spans="1:81" ht="30" customHeight="1" x14ac:dyDescent="0.2">
      <c r="A56" s="117" t="str">
        <f>IF(ISBLANK('Customer and Tech Requirement'!C8),"",('Customer and Tech Requirement'!C8))</f>
        <v>Customer requirement</v>
      </c>
      <c r="B56" s="117"/>
      <c r="C56" s="117"/>
      <c r="D56" s="117"/>
      <c r="E56" s="117"/>
      <c r="F56" s="117"/>
      <c r="G56" s="117"/>
      <c r="H56" s="117"/>
      <c r="I56" s="118">
        <f>IF(ISBLANK('Customer and Tech Requirement'!D8),"",('Customer and Tech Requirement'!D8))</f>
        <v>5</v>
      </c>
      <c r="J56" s="119"/>
      <c r="K56" s="120"/>
      <c r="L56" s="113"/>
      <c r="M56" s="113"/>
      <c r="N56" s="113"/>
      <c r="O56" s="114"/>
      <c r="P56" s="115"/>
      <c r="Q56" s="115"/>
      <c r="R56" s="116"/>
      <c r="S56" s="114"/>
      <c r="T56" s="115"/>
      <c r="U56" s="115"/>
      <c r="V56" s="116"/>
      <c r="W56" s="113"/>
      <c r="X56" s="113"/>
      <c r="Y56" s="113"/>
      <c r="Z56" s="113"/>
      <c r="AA56" s="113"/>
      <c r="AB56" s="113"/>
      <c r="AC56" s="113"/>
      <c r="AD56" s="113"/>
      <c r="AE56" s="112"/>
      <c r="AF56" s="113"/>
      <c r="AG56" s="113"/>
      <c r="AH56" s="113"/>
      <c r="AI56" s="113"/>
      <c r="AJ56" s="113"/>
      <c r="AK56" s="113"/>
      <c r="AL56" s="113"/>
      <c r="AM56" s="113"/>
      <c r="AN56" s="113"/>
      <c r="AO56" s="113"/>
      <c r="AP56" s="113"/>
      <c r="AQ56" s="112"/>
      <c r="AR56" s="113"/>
      <c r="AS56" s="113"/>
      <c r="AT56" s="113"/>
      <c r="AU56" s="112"/>
      <c r="AV56" s="113"/>
      <c r="AW56" s="113"/>
      <c r="AX56" s="113"/>
      <c r="AY56" s="112"/>
      <c r="AZ56" s="113"/>
      <c r="BA56" s="113"/>
      <c r="BB56" s="113"/>
      <c r="BC56" s="114"/>
      <c r="BD56" s="115"/>
      <c r="BE56" s="115"/>
      <c r="BF56" s="116"/>
      <c r="BG56" s="114"/>
      <c r="BH56" s="115"/>
      <c r="BI56" s="115"/>
      <c r="BJ56" s="116"/>
      <c r="BK56" s="112"/>
      <c r="BL56" s="113"/>
      <c r="BM56" s="113"/>
      <c r="BN56" s="113"/>
      <c r="BO56" s="112"/>
      <c r="BP56" s="113"/>
      <c r="BQ56" s="113"/>
      <c r="BR56" s="113"/>
      <c r="BS56" s="112"/>
      <c r="BT56" s="113"/>
      <c r="BU56" s="113"/>
      <c r="BV56" s="113"/>
      <c r="BW56" s="114"/>
      <c r="BX56" s="115"/>
      <c r="BY56" s="115"/>
      <c r="BZ56" s="115"/>
      <c r="CA56" s="30">
        <f>IF(ISBLANK('Customer and Tech Requirement'!E8),"",('Customer and Tech Requirement'!E8))</f>
        <v>4</v>
      </c>
      <c r="CB56" s="30">
        <f>IF(ISBLANK('Customer and Tech Requirement'!F8),"",('Customer and Tech Requirement'!F8))</f>
        <v>1</v>
      </c>
      <c r="CC56" s="30">
        <f>IF(ISBLANK('Customer and Tech Requirement'!G8),"",('Customer and Tech Requirement'!G8))</f>
        <v>1</v>
      </c>
    </row>
    <row r="57" spans="1:81" ht="30" customHeight="1" x14ac:dyDescent="0.2">
      <c r="A57" s="117" t="str">
        <f>IF(ISBLANK('Customer and Tech Requirement'!C9),"",('Customer and Tech Requirement'!C9))</f>
        <v>Customer requirement</v>
      </c>
      <c r="B57" s="117"/>
      <c r="C57" s="117"/>
      <c r="D57" s="117"/>
      <c r="E57" s="117"/>
      <c r="F57" s="117"/>
      <c r="G57" s="117"/>
      <c r="H57" s="117"/>
      <c r="I57" s="118">
        <f>IF(ISBLANK('Customer and Tech Requirement'!D9),"",('Customer and Tech Requirement'!D9))</f>
        <v>5</v>
      </c>
      <c r="J57" s="119"/>
      <c r="K57" s="123"/>
      <c r="L57" s="113"/>
      <c r="M57" s="113"/>
      <c r="N57" s="113"/>
      <c r="O57" s="113"/>
      <c r="P57" s="113"/>
      <c r="Q57" s="113"/>
      <c r="R57" s="113"/>
      <c r="S57" s="112"/>
      <c r="T57" s="113"/>
      <c r="U57" s="113"/>
      <c r="V57" s="113"/>
      <c r="W57" s="112"/>
      <c r="X57" s="113"/>
      <c r="Y57" s="113"/>
      <c r="Z57" s="113"/>
      <c r="AA57" s="112"/>
      <c r="AB57" s="113"/>
      <c r="AC57" s="113"/>
      <c r="AD57" s="113"/>
      <c r="AE57" s="113"/>
      <c r="AF57" s="113"/>
      <c r="AG57" s="113"/>
      <c r="AH57" s="113"/>
      <c r="AI57" s="114"/>
      <c r="AJ57" s="115"/>
      <c r="AK57" s="115"/>
      <c r="AL57" s="116"/>
      <c r="AM57" s="113"/>
      <c r="AN57" s="113"/>
      <c r="AO57" s="113"/>
      <c r="AP57" s="113"/>
      <c r="AQ57" s="114"/>
      <c r="AR57" s="115"/>
      <c r="AS57" s="115"/>
      <c r="AT57" s="116"/>
      <c r="AU57" s="114"/>
      <c r="AV57" s="115"/>
      <c r="AW57" s="115"/>
      <c r="AX57" s="116"/>
      <c r="AY57" s="112"/>
      <c r="AZ57" s="113"/>
      <c r="BA57" s="113"/>
      <c r="BB57" s="113"/>
      <c r="BC57" s="112"/>
      <c r="BD57" s="113"/>
      <c r="BE57" s="113"/>
      <c r="BF57" s="113"/>
      <c r="BG57" s="112"/>
      <c r="BH57" s="113"/>
      <c r="BI57" s="113"/>
      <c r="BJ57" s="113"/>
      <c r="BK57" s="112"/>
      <c r="BL57" s="113"/>
      <c r="BM57" s="113"/>
      <c r="BN57" s="113"/>
      <c r="BO57" s="114"/>
      <c r="BP57" s="115"/>
      <c r="BQ57" s="115"/>
      <c r="BR57" s="116"/>
      <c r="BS57" s="114"/>
      <c r="BT57" s="115"/>
      <c r="BU57" s="115"/>
      <c r="BV57" s="116"/>
      <c r="BW57" s="114"/>
      <c r="BX57" s="115"/>
      <c r="BY57" s="115"/>
      <c r="BZ57" s="115"/>
      <c r="CA57" s="30">
        <f>IF(ISBLANK('Customer and Tech Requirement'!E9),"",('Customer and Tech Requirement'!E9))</f>
        <v>3</v>
      </c>
      <c r="CB57" s="30">
        <f>IF(ISBLANK('Customer and Tech Requirement'!F9),"",('Customer and Tech Requirement'!F9))</f>
        <v>1</v>
      </c>
      <c r="CC57" s="30">
        <f>IF(ISBLANK('Customer and Tech Requirement'!G9),"",('Customer and Tech Requirement'!G9))</f>
        <v>1</v>
      </c>
    </row>
    <row r="58" spans="1:81" ht="30" customHeight="1" x14ac:dyDescent="0.2">
      <c r="A58" s="117" t="str">
        <f>IF(ISBLANK('Customer and Tech Requirement'!C10),"",('Customer and Tech Requirement'!C10))</f>
        <v>Customer requirement</v>
      </c>
      <c r="B58" s="117"/>
      <c r="C58" s="117"/>
      <c r="D58" s="117"/>
      <c r="E58" s="117"/>
      <c r="F58" s="117"/>
      <c r="G58" s="117"/>
      <c r="H58" s="117"/>
      <c r="I58" s="118">
        <f>IF(ISBLANK('Customer and Tech Requirement'!D10),"",('Customer and Tech Requirement'!D10))</f>
        <v>5</v>
      </c>
      <c r="J58" s="119"/>
      <c r="K58" s="123"/>
      <c r="L58" s="113"/>
      <c r="M58" s="113"/>
      <c r="N58" s="113"/>
      <c r="O58" s="113"/>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2"/>
      <c r="AN58" s="113"/>
      <c r="AO58" s="113"/>
      <c r="AP58" s="113"/>
      <c r="AQ58" s="112"/>
      <c r="AR58" s="113"/>
      <c r="AS58" s="113"/>
      <c r="AT58" s="113"/>
      <c r="AU58" s="112"/>
      <c r="AV58" s="113"/>
      <c r="AW58" s="113"/>
      <c r="AX58" s="113"/>
      <c r="AY58" s="112"/>
      <c r="AZ58" s="113"/>
      <c r="BA58" s="113"/>
      <c r="BB58" s="113"/>
      <c r="BC58" s="112"/>
      <c r="BD58" s="113"/>
      <c r="BE58" s="113"/>
      <c r="BF58" s="113"/>
      <c r="BG58" s="112"/>
      <c r="BH58" s="113"/>
      <c r="BI58" s="113"/>
      <c r="BJ58" s="113"/>
      <c r="BK58" s="114"/>
      <c r="BL58" s="115"/>
      <c r="BM58" s="115"/>
      <c r="BN58" s="116"/>
      <c r="BO58" s="112"/>
      <c r="BP58" s="113"/>
      <c r="BQ58" s="113"/>
      <c r="BR58" s="113"/>
      <c r="BS58" s="112"/>
      <c r="BT58" s="113"/>
      <c r="BU58" s="113"/>
      <c r="BV58" s="113"/>
      <c r="BW58" s="112"/>
      <c r="BX58" s="113"/>
      <c r="BY58" s="113"/>
      <c r="BZ58" s="163"/>
      <c r="CA58" s="30">
        <f>IF(ISBLANK('Customer and Tech Requirement'!E10),"",('Customer and Tech Requirement'!E10))</f>
        <v>1</v>
      </c>
      <c r="CB58" s="30">
        <f>IF(ISBLANK('Customer and Tech Requirement'!F10),"",('Customer and Tech Requirement'!F10))</f>
        <v>1</v>
      </c>
      <c r="CC58" s="30">
        <f>IF(ISBLANK('Customer and Tech Requirement'!G10),"",('Customer and Tech Requirement'!G10))</f>
        <v>1</v>
      </c>
    </row>
    <row r="59" spans="1:81" ht="30" customHeight="1" x14ac:dyDescent="0.2">
      <c r="A59" s="117" t="str">
        <f>IF(ISBLANK('Customer and Tech Requirement'!C11),"",('Customer and Tech Requirement'!C11))</f>
        <v>Customer requirement</v>
      </c>
      <c r="B59" s="117"/>
      <c r="C59" s="117"/>
      <c r="D59" s="117"/>
      <c r="E59" s="117"/>
      <c r="F59" s="117"/>
      <c r="G59" s="117"/>
      <c r="H59" s="117"/>
      <c r="I59" s="118">
        <f>IF(ISBLANK('Customer and Tech Requirement'!D11),"",('Customer and Tech Requirement'!D11))</f>
        <v>5</v>
      </c>
      <c r="J59" s="119"/>
      <c r="K59" s="120"/>
      <c r="L59" s="113"/>
      <c r="M59" s="113"/>
      <c r="N59" s="113"/>
      <c r="O59" s="112"/>
      <c r="P59" s="113"/>
      <c r="Q59" s="113"/>
      <c r="R59" s="113"/>
      <c r="S59" s="114"/>
      <c r="T59" s="115"/>
      <c r="U59" s="115"/>
      <c r="V59" s="116"/>
      <c r="W59" s="114"/>
      <c r="X59" s="115"/>
      <c r="Y59" s="115"/>
      <c r="Z59" s="116"/>
      <c r="AA59" s="114"/>
      <c r="AB59" s="115"/>
      <c r="AC59" s="115"/>
      <c r="AD59" s="116"/>
      <c r="AE59" s="114"/>
      <c r="AF59" s="115"/>
      <c r="AG59" s="115"/>
      <c r="AH59" s="116"/>
      <c r="AI59" s="113"/>
      <c r="AJ59" s="113"/>
      <c r="AK59" s="113"/>
      <c r="AL59" s="113"/>
      <c r="AM59" s="112"/>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63"/>
      <c r="CA59" s="30">
        <f>IF(ISBLANK('Customer and Tech Requirement'!E11),"",('Customer and Tech Requirement'!E11))</f>
        <v>1</v>
      </c>
      <c r="CB59" s="30">
        <f>IF(ISBLANK('Customer and Tech Requirement'!F11),"",('Customer and Tech Requirement'!F11))</f>
        <v>1</v>
      </c>
      <c r="CC59" s="30">
        <f>IF(ISBLANK('Customer and Tech Requirement'!G11),"",('Customer and Tech Requirement'!G11))</f>
        <v>1</v>
      </c>
    </row>
    <row r="60" spans="1:81" ht="30" customHeight="1" x14ac:dyDescent="0.2">
      <c r="A60" s="117" t="str">
        <f>IF(ISBLANK('Customer and Tech Requirement'!C12),"",('Customer and Tech Requirement'!C12))</f>
        <v>Customer requirement</v>
      </c>
      <c r="B60" s="117"/>
      <c r="C60" s="117"/>
      <c r="D60" s="117"/>
      <c r="E60" s="117"/>
      <c r="F60" s="117"/>
      <c r="G60" s="117"/>
      <c r="H60" s="117"/>
      <c r="I60" s="118">
        <f>IF(ISBLANK('Customer and Tech Requirement'!D12),"",('Customer and Tech Requirement'!D12))</f>
        <v>5</v>
      </c>
      <c r="J60" s="119"/>
      <c r="K60" s="121"/>
      <c r="L60" s="124"/>
      <c r="M60" s="124"/>
      <c r="N60" s="120"/>
      <c r="O60" s="121"/>
      <c r="P60" s="124"/>
      <c r="Q60" s="124"/>
      <c r="R60" s="120"/>
      <c r="S60" s="121"/>
      <c r="T60" s="124"/>
      <c r="U60" s="124"/>
      <c r="V60" s="120"/>
      <c r="W60" s="114"/>
      <c r="X60" s="115"/>
      <c r="Y60" s="115"/>
      <c r="Z60" s="116"/>
      <c r="AA60" s="114"/>
      <c r="AB60" s="115"/>
      <c r="AC60" s="115"/>
      <c r="AD60" s="116"/>
      <c r="AE60" s="114"/>
      <c r="AF60" s="115"/>
      <c r="AG60" s="115"/>
      <c r="AH60" s="116"/>
      <c r="AI60" s="114"/>
      <c r="AJ60" s="115"/>
      <c r="AK60" s="115"/>
      <c r="AL60" s="116"/>
      <c r="AM60" s="114"/>
      <c r="AN60" s="115"/>
      <c r="AO60" s="115"/>
      <c r="AP60" s="116"/>
      <c r="AQ60" s="114"/>
      <c r="AR60" s="115"/>
      <c r="AS60" s="115"/>
      <c r="AT60" s="116"/>
      <c r="AU60" s="121"/>
      <c r="AV60" s="124"/>
      <c r="AW60" s="124"/>
      <c r="AX60" s="120"/>
      <c r="AY60" s="114"/>
      <c r="AZ60" s="115"/>
      <c r="BA60" s="115"/>
      <c r="BB60" s="116"/>
      <c r="BC60" s="121"/>
      <c r="BD60" s="124"/>
      <c r="BE60" s="124"/>
      <c r="BF60" s="120"/>
      <c r="BG60" s="121"/>
      <c r="BH60" s="124"/>
      <c r="BI60" s="124"/>
      <c r="BJ60" s="120"/>
      <c r="BK60" s="121"/>
      <c r="BL60" s="124"/>
      <c r="BM60" s="124"/>
      <c r="BN60" s="120"/>
      <c r="BO60" s="121"/>
      <c r="BP60" s="124"/>
      <c r="BQ60" s="124"/>
      <c r="BR60" s="120"/>
      <c r="BS60" s="121"/>
      <c r="BT60" s="124"/>
      <c r="BU60" s="124"/>
      <c r="BV60" s="120"/>
      <c r="BW60" s="121"/>
      <c r="BX60" s="124"/>
      <c r="BY60" s="124"/>
      <c r="BZ60" s="124"/>
      <c r="CA60" s="30">
        <f>IF(ISBLANK('Customer and Tech Requirement'!E12),"",('Customer and Tech Requirement'!E12))</f>
        <v>1</v>
      </c>
      <c r="CB60" s="30">
        <f>IF(ISBLANK('Customer and Tech Requirement'!F12),"",('Customer and Tech Requirement'!F12))</f>
        <v>1</v>
      </c>
      <c r="CC60" s="30">
        <f>IF(ISBLANK('Customer and Tech Requirement'!G12),"",('Customer and Tech Requirement'!G12))</f>
        <v>1</v>
      </c>
    </row>
    <row r="61" spans="1:81" ht="30" customHeight="1" thickBot="1" x14ac:dyDescent="0.25">
      <c r="A61" s="117" t="str">
        <f>IF(ISBLANK('Customer and Tech Requirement'!C13),"",('Customer and Tech Requirement'!C13))</f>
        <v>Customer requirement</v>
      </c>
      <c r="B61" s="117"/>
      <c r="C61" s="117"/>
      <c r="D61" s="117"/>
      <c r="E61" s="117"/>
      <c r="F61" s="117"/>
      <c r="G61" s="117"/>
      <c r="H61" s="117"/>
      <c r="I61" s="118" t="str">
        <f>IF(ISBLANK('Customer and Tech Requirement'!D13),"",('Customer and Tech Requirement'!D13))</f>
        <v/>
      </c>
      <c r="J61" s="119"/>
      <c r="K61" s="125"/>
      <c r="L61" s="126"/>
      <c r="M61" s="126"/>
      <c r="N61" s="126"/>
      <c r="O61" s="126"/>
      <c r="P61" s="126"/>
      <c r="Q61" s="126"/>
      <c r="R61" s="126"/>
      <c r="S61" s="126"/>
      <c r="T61" s="126"/>
      <c r="U61" s="126"/>
      <c r="V61" s="126"/>
      <c r="W61" s="128"/>
      <c r="X61" s="129"/>
      <c r="Y61" s="129"/>
      <c r="Z61" s="130"/>
      <c r="AA61" s="128"/>
      <c r="AB61" s="129"/>
      <c r="AC61" s="129"/>
      <c r="AD61" s="130"/>
      <c r="AE61" s="128"/>
      <c r="AF61" s="129"/>
      <c r="AG61" s="129"/>
      <c r="AH61" s="130"/>
      <c r="AI61" s="128"/>
      <c r="AJ61" s="129"/>
      <c r="AK61" s="129"/>
      <c r="AL61" s="130"/>
      <c r="AM61" s="126"/>
      <c r="AN61" s="126"/>
      <c r="AO61" s="126"/>
      <c r="AP61" s="126"/>
      <c r="AQ61" s="127"/>
      <c r="AR61" s="126"/>
      <c r="AS61" s="126"/>
      <c r="AT61" s="126"/>
      <c r="AU61" s="128"/>
      <c r="AV61" s="129"/>
      <c r="AW61" s="129"/>
      <c r="AX61" s="130"/>
      <c r="AY61" s="127"/>
      <c r="AZ61" s="126"/>
      <c r="BA61" s="126"/>
      <c r="BB61" s="126"/>
      <c r="BC61" s="127"/>
      <c r="BD61" s="126"/>
      <c r="BE61" s="126"/>
      <c r="BF61" s="126"/>
      <c r="BG61" s="127"/>
      <c r="BH61" s="126"/>
      <c r="BI61" s="126"/>
      <c r="BJ61" s="126"/>
      <c r="BK61" s="127"/>
      <c r="BL61" s="126"/>
      <c r="BM61" s="126"/>
      <c r="BN61" s="126"/>
      <c r="BO61" s="127"/>
      <c r="BP61" s="126"/>
      <c r="BQ61" s="126"/>
      <c r="BR61" s="126"/>
      <c r="BS61" s="127"/>
      <c r="BT61" s="126"/>
      <c r="BU61" s="126"/>
      <c r="BV61" s="126"/>
      <c r="BW61" s="127"/>
      <c r="BX61" s="126"/>
      <c r="BY61" s="126"/>
      <c r="BZ61" s="144"/>
      <c r="CA61" s="30">
        <f>IF(ISBLANK('Customer and Tech Requirement'!E13),"",('Customer and Tech Requirement'!E13))</f>
        <v>1</v>
      </c>
      <c r="CB61" s="30">
        <f>IF(ISBLANK('Customer and Tech Requirement'!F13),"",('Customer and Tech Requirement'!F13))</f>
        <v>1</v>
      </c>
      <c r="CC61" s="30">
        <f>IF(ISBLANK('Customer and Tech Requirement'!G13),"",('Customer and Tech Requirement'!G13))</f>
        <v>1</v>
      </c>
    </row>
    <row r="62" spans="1:81" ht="30" hidden="1" customHeight="1" thickTop="1" x14ac:dyDescent="0.2">
      <c r="A62" s="70" t="s">
        <v>37</v>
      </c>
      <c r="B62" s="70"/>
      <c r="C62" s="70"/>
      <c r="D62" s="70"/>
      <c r="E62" s="70"/>
      <c r="F62" s="70"/>
      <c r="G62" s="70"/>
      <c r="H62" s="70"/>
      <c r="I62" s="70"/>
      <c r="J62" s="70"/>
      <c r="K62" s="70" t="str">
        <f>IF(ISBLANK($I55),"",(IF(ISBLANK(K55),"",$I55*K55)))</f>
        <v/>
      </c>
      <c r="L62" s="70" t="str">
        <f t="shared" ref="L62:BW62" si="0">IF(ISBLANK($I55),"",(IF(ISBLANK(L55),"",$I55*L55)))</f>
        <v/>
      </c>
      <c r="M62" s="70" t="str">
        <f t="shared" si="0"/>
        <v/>
      </c>
      <c r="N62" s="70" t="str">
        <f t="shared" si="0"/>
        <v/>
      </c>
      <c r="O62" s="70" t="str">
        <f t="shared" si="0"/>
        <v/>
      </c>
      <c r="P62" s="70" t="str">
        <f t="shared" si="0"/>
        <v/>
      </c>
      <c r="Q62" s="70" t="str">
        <f t="shared" si="0"/>
        <v/>
      </c>
      <c r="R62" s="70" t="str">
        <f t="shared" si="0"/>
        <v/>
      </c>
      <c r="S62" s="70" t="str">
        <f t="shared" si="0"/>
        <v/>
      </c>
      <c r="T62" s="70" t="str">
        <f t="shared" si="0"/>
        <v/>
      </c>
      <c r="U62" s="70" t="str">
        <f t="shared" si="0"/>
        <v/>
      </c>
      <c r="V62" s="70" t="str">
        <f t="shared" si="0"/>
        <v/>
      </c>
      <c r="W62" s="70" t="str">
        <f t="shared" si="0"/>
        <v/>
      </c>
      <c r="X62" s="70" t="str">
        <f t="shared" si="0"/>
        <v/>
      </c>
      <c r="Y62" s="70" t="str">
        <f t="shared" si="0"/>
        <v/>
      </c>
      <c r="Z62" s="70" t="str">
        <f t="shared" si="0"/>
        <v/>
      </c>
      <c r="AA62" s="70" t="str">
        <f t="shared" si="0"/>
        <v/>
      </c>
      <c r="AB62" s="70" t="str">
        <f t="shared" si="0"/>
        <v/>
      </c>
      <c r="AC62" s="70" t="str">
        <f t="shared" si="0"/>
        <v/>
      </c>
      <c r="AD62" s="70" t="str">
        <f t="shared" si="0"/>
        <v/>
      </c>
      <c r="AE62" s="70" t="str">
        <f t="shared" si="0"/>
        <v/>
      </c>
      <c r="AF62" s="70" t="str">
        <f t="shared" si="0"/>
        <v/>
      </c>
      <c r="AG62" s="70" t="str">
        <f t="shared" si="0"/>
        <v/>
      </c>
      <c r="AH62" s="70" t="str">
        <f t="shared" si="0"/>
        <v/>
      </c>
      <c r="AI62" s="70" t="str">
        <f t="shared" si="0"/>
        <v/>
      </c>
      <c r="AJ62" s="70" t="str">
        <f t="shared" si="0"/>
        <v/>
      </c>
      <c r="AK62" s="70" t="str">
        <f t="shared" si="0"/>
        <v/>
      </c>
      <c r="AL62" s="70" t="str">
        <f t="shared" si="0"/>
        <v/>
      </c>
      <c r="AM62" s="70" t="str">
        <f t="shared" si="0"/>
        <v/>
      </c>
      <c r="AN62" s="70" t="str">
        <f t="shared" si="0"/>
        <v/>
      </c>
      <c r="AO62" s="70" t="str">
        <f t="shared" si="0"/>
        <v/>
      </c>
      <c r="AP62" s="70" t="str">
        <f t="shared" si="0"/>
        <v/>
      </c>
      <c r="AQ62" s="70" t="str">
        <f t="shared" si="0"/>
        <v/>
      </c>
      <c r="AR62" s="70" t="str">
        <f t="shared" si="0"/>
        <v/>
      </c>
      <c r="AS62" s="70" t="str">
        <f t="shared" si="0"/>
        <v/>
      </c>
      <c r="AT62" s="70" t="str">
        <f t="shared" si="0"/>
        <v/>
      </c>
      <c r="AU62" s="70" t="str">
        <f t="shared" si="0"/>
        <v/>
      </c>
      <c r="AV62" s="70" t="str">
        <f t="shared" si="0"/>
        <v/>
      </c>
      <c r="AW62" s="70" t="str">
        <f t="shared" si="0"/>
        <v/>
      </c>
      <c r="AX62" s="70" t="str">
        <f t="shared" si="0"/>
        <v/>
      </c>
      <c r="AY62" s="70" t="str">
        <f t="shared" si="0"/>
        <v/>
      </c>
      <c r="AZ62" s="70" t="str">
        <f t="shared" si="0"/>
        <v/>
      </c>
      <c r="BA62" s="70" t="str">
        <f t="shared" si="0"/>
        <v/>
      </c>
      <c r="BB62" s="70" t="str">
        <f t="shared" si="0"/>
        <v/>
      </c>
      <c r="BC62" s="70" t="str">
        <f t="shared" si="0"/>
        <v/>
      </c>
      <c r="BD62" s="70" t="str">
        <f t="shared" si="0"/>
        <v/>
      </c>
      <c r="BE62" s="70" t="str">
        <f t="shared" si="0"/>
        <v/>
      </c>
      <c r="BF62" s="70" t="str">
        <f t="shared" si="0"/>
        <v/>
      </c>
      <c r="BG62" s="70" t="str">
        <f t="shared" si="0"/>
        <v/>
      </c>
      <c r="BH62" s="70" t="str">
        <f t="shared" si="0"/>
        <v/>
      </c>
      <c r="BI62" s="70" t="str">
        <f t="shared" si="0"/>
        <v/>
      </c>
      <c r="BJ62" s="70" t="str">
        <f t="shared" si="0"/>
        <v/>
      </c>
      <c r="BK62" s="70" t="str">
        <f t="shared" si="0"/>
        <v/>
      </c>
      <c r="BL62" s="70" t="str">
        <f t="shared" si="0"/>
        <v/>
      </c>
      <c r="BM62" s="70" t="str">
        <f t="shared" si="0"/>
        <v/>
      </c>
      <c r="BN62" s="70" t="str">
        <f t="shared" si="0"/>
        <v/>
      </c>
      <c r="BO62" s="70" t="str">
        <f t="shared" si="0"/>
        <v/>
      </c>
      <c r="BP62" s="70" t="str">
        <f t="shared" si="0"/>
        <v/>
      </c>
      <c r="BQ62" s="70" t="str">
        <f t="shared" si="0"/>
        <v/>
      </c>
      <c r="BR62" s="70" t="str">
        <f t="shared" si="0"/>
        <v/>
      </c>
      <c r="BS62" s="70" t="str">
        <f t="shared" si="0"/>
        <v/>
      </c>
      <c r="BT62" s="70" t="str">
        <f t="shared" si="0"/>
        <v/>
      </c>
      <c r="BU62" s="70" t="str">
        <f t="shared" si="0"/>
        <v/>
      </c>
      <c r="BV62" s="70" t="str">
        <f t="shared" si="0"/>
        <v/>
      </c>
      <c r="BW62" s="70" t="str">
        <f t="shared" si="0"/>
        <v/>
      </c>
      <c r="BX62" s="70" t="str">
        <f>IF(ISBLANK($I55),"",(IF(ISBLANK(BX55),"",$I55*BX55)))</f>
        <v/>
      </c>
      <c r="BY62" s="70" t="str">
        <f>IF(ISBLANK($I55),"",(IF(ISBLANK(BY55),"",$I55*BY55)))</f>
        <v/>
      </c>
      <c r="BZ62" s="70" t="str">
        <f>IF(ISBLANK($I55),"",(IF(ISBLANK(BZ55),"",$I55*BZ55)))</f>
        <v/>
      </c>
    </row>
    <row r="63" spans="1:81" ht="30" hidden="1" customHeight="1" x14ac:dyDescent="0.2">
      <c r="A63" s="70"/>
      <c r="B63" s="70"/>
      <c r="C63" s="70"/>
      <c r="D63" s="70"/>
      <c r="E63" s="70"/>
      <c r="F63" s="70"/>
      <c r="G63" s="70"/>
      <c r="H63" s="70"/>
      <c r="I63" s="70"/>
      <c r="J63" s="70"/>
      <c r="K63" s="70" t="str">
        <f>IF(ISBLANK($I56),"",(IF(ISBLANK(K56),"",$I56*K56)))</f>
        <v/>
      </c>
      <c r="L63" s="70" t="str">
        <f t="shared" ref="L63:Z63" si="1">IF(ISBLANK($I56),"",(IF(ISBLANK(L56),"",$I56*L56)))</f>
        <v/>
      </c>
      <c r="M63" s="70" t="str">
        <f t="shared" si="1"/>
        <v/>
      </c>
      <c r="N63" s="70" t="str">
        <f t="shared" si="1"/>
        <v/>
      </c>
      <c r="O63" s="70" t="str">
        <f t="shared" si="1"/>
        <v/>
      </c>
      <c r="P63" s="70" t="str">
        <f t="shared" si="1"/>
        <v/>
      </c>
      <c r="Q63" s="70" t="str">
        <f t="shared" si="1"/>
        <v/>
      </c>
      <c r="R63" s="70" t="str">
        <f t="shared" si="1"/>
        <v/>
      </c>
      <c r="S63" s="70" t="str">
        <f t="shared" si="1"/>
        <v/>
      </c>
      <c r="T63" s="70" t="str">
        <f t="shared" si="1"/>
        <v/>
      </c>
      <c r="U63" s="70" t="str">
        <f t="shared" si="1"/>
        <v/>
      </c>
      <c r="V63" s="70" t="str">
        <f t="shared" si="1"/>
        <v/>
      </c>
      <c r="W63" s="70" t="str">
        <f t="shared" si="1"/>
        <v/>
      </c>
      <c r="X63" s="70" t="str">
        <f t="shared" si="1"/>
        <v/>
      </c>
      <c r="Y63" s="70" t="str">
        <f t="shared" si="1"/>
        <v/>
      </c>
      <c r="Z63" s="70" t="str">
        <f t="shared" si="1"/>
        <v/>
      </c>
      <c r="AA63" s="70" t="str">
        <f t="shared" ref="AA63:BZ63" si="2">IF(ISBLANK($I56),"",(IF(ISBLANK(AA56),"",$I56*AA56)))</f>
        <v/>
      </c>
      <c r="AB63" s="70" t="str">
        <f t="shared" si="2"/>
        <v/>
      </c>
      <c r="AC63" s="70" t="str">
        <f t="shared" si="2"/>
        <v/>
      </c>
      <c r="AD63" s="70" t="str">
        <f t="shared" si="2"/>
        <v/>
      </c>
      <c r="AE63" s="70" t="str">
        <f t="shared" si="2"/>
        <v/>
      </c>
      <c r="AF63" s="70" t="str">
        <f t="shared" si="2"/>
        <v/>
      </c>
      <c r="AG63" s="70" t="str">
        <f t="shared" si="2"/>
        <v/>
      </c>
      <c r="AH63" s="70" t="str">
        <f t="shared" si="2"/>
        <v/>
      </c>
      <c r="AI63" s="70" t="str">
        <f t="shared" si="2"/>
        <v/>
      </c>
      <c r="AJ63" s="70" t="str">
        <f t="shared" si="2"/>
        <v/>
      </c>
      <c r="AK63" s="70" t="str">
        <f t="shared" si="2"/>
        <v/>
      </c>
      <c r="AL63" s="70" t="str">
        <f t="shared" si="2"/>
        <v/>
      </c>
      <c r="AM63" s="70" t="str">
        <f t="shared" si="2"/>
        <v/>
      </c>
      <c r="AN63" s="70" t="str">
        <f t="shared" si="2"/>
        <v/>
      </c>
      <c r="AO63" s="70" t="str">
        <f t="shared" si="2"/>
        <v/>
      </c>
      <c r="AP63" s="70" t="str">
        <f t="shared" si="2"/>
        <v/>
      </c>
      <c r="AQ63" s="70" t="str">
        <f t="shared" si="2"/>
        <v/>
      </c>
      <c r="AR63" s="70" t="str">
        <f t="shared" si="2"/>
        <v/>
      </c>
      <c r="AS63" s="70" t="str">
        <f t="shared" si="2"/>
        <v/>
      </c>
      <c r="AT63" s="70" t="str">
        <f t="shared" si="2"/>
        <v/>
      </c>
      <c r="AU63" s="70" t="str">
        <f t="shared" si="2"/>
        <v/>
      </c>
      <c r="AV63" s="70" t="str">
        <f t="shared" si="2"/>
        <v/>
      </c>
      <c r="AW63" s="70" t="str">
        <f t="shared" si="2"/>
        <v/>
      </c>
      <c r="AX63" s="70" t="str">
        <f t="shared" si="2"/>
        <v/>
      </c>
      <c r="AY63" s="70" t="str">
        <f t="shared" si="2"/>
        <v/>
      </c>
      <c r="AZ63" s="70" t="str">
        <f t="shared" si="2"/>
        <v/>
      </c>
      <c r="BA63" s="70" t="str">
        <f t="shared" si="2"/>
        <v/>
      </c>
      <c r="BB63" s="70" t="str">
        <f t="shared" si="2"/>
        <v/>
      </c>
      <c r="BC63" s="70" t="str">
        <f t="shared" si="2"/>
        <v/>
      </c>
      <c r="BD63" s="70" t="str">
        <f t="shared" si="2"/>
        <v/>
      </c>
      <c r="BE63" s="70" t="str">
        <f t="shared" si="2"/>
        <v/>
      </c>
      <c r="BF63" s="70" t="str">
        <f t="shared" si="2"/>
        <v/>
      </c>
      <c r="BG63" s="70" t="str">
        <f t="shared" si="2"/>
        <v/>
      </c>
      <c r="BH63" s="70" t="str">
        <f t="shared" si="2"/>
        <v/>
      </c>
      <c r="BI63" s="70" t="str">
        <f t="shared" si="2"/>
        <v/>
      </c>
      <c r="BJ63" s="70" t="str">
        <f t="shared" si="2"/>
        <v/>
      </c>
      <c r="BK63" s="70" t="str">
        <f t="shared" si="2"/>
        <v/>
      </c>
      <c r="BL63" s="70" t="str">
        <f t="shared" si="2"/>
        <v/>
      </c>
      <c r="BM63" s="70" t="str">
        <f t="shared" si="2"/>
        <v/>
      </c>
      <c r="BN63" s="70" t="str">
        <f t="shared" si="2"/>
        <v/>
      </c>
      <c r="BO63" s="70" t="str">
        <f t="shared" si="2"/>
        <v/>
      </c>
      <c r="BP63" s="70" t="str">
        <f t="shared" si="2"/>
        <v/>
      </c>
      <c r="BQ63" s="70" t="str">
        <f t="shared" si="2"/>
        <v/>
      </c>
      <c r="BR63" s="70" t="str">
        <f t="shared" si="2"/>
        <v/>
      </c>
      <c r="BS63" s="70" t="str">
        <f t="shared" si="2"/>
        <v/>
      </c>
      <c r="BT63" s="70" t="str">
        <f t="shared" si="2"/>
        <v/>
      </c>
      <c r="BU63" s="70" t="str">
        <f t="shared" si="2"/>
        <v/>
      </c>
      <c r="BV63" s="70" t="str">
        <f t="shared" si="2"/>
        <v/>
      </c>
      <c r="BW63" s="70" t="str">
        <f t="shared" si="2"/>
        <v/>
      </c>
      <c r="BX63" s="70" t="str">
        <f t="shared" si="2"/>
        <v/>
      </c>
      <c r="BY63" s="70" t="str">
        <f t="shared" si="2"/>
        <v/>
      </c>
      <c r="BZ63" s="70" t="str">
        <f t="shared" si="2"/>
        <v/>
      </c>
    </row>
    <row r="64" spans="1:81" ht="30" hidden="1" customHeight="1" x14ac:dyDescent="0.2">
      <c r="A64" s="70"/>
      <c r="B64" s="70"/>
      <c r="C64" s="70"/>
      <c r="D64" s="70"/>
      <c r="E64" s="70"/>
      <c r="F64" s="70"/>
      <c r="G64" s="70"/>
      <c r="H64" s="70"/>
      <c r="I64" s="70"/>
      <c r="J64" s="70"/>
      <c r="K64" s="70" t="str">
        <f>IF(ISBLANK($I57),"",(IF(ISBLANK(K57),"",$I57*K57)))</f>
        <v/>
      </c>
      <c r="L64" s="70" t="str">
        <f t="shared" ref="L64:Z64" si="3">IF(ISBLANK($I57),"",(IF(ISBLANK(L57),"",$I57*L57)))</f>
        <v/>
      </c>
      <c r="M64" s="70" t="str">
        <f t="shared" si="3"/>
        <v/>
      </c>
      <c r="N64" s="70" t="str">
        <f t="shared" si="3"/>
        <v/>
      </c>
      <c r="O64" s="70" t="str">
        <f t="shared" si="3"/>
        <v/>
      </c>
      <c r="P64" s="70" t="str">
        <f t="shared" si="3"/>
        <v/>
      </c>
      <c r="Q64" s="70" t="str">
        <f t="shared" si="3"/>
        <v/>
      </c>
      <c r="R64" s="70" t="str">
        <f t="shared" si="3"/>
        <v/>
      </c>
      <c r="S64" s="70" t="str">
        <f t="shared" si="3"/>
        <v/>
      </c>
      <c r="T64" s="70" t="str">
        <f t="shared" si="3"/>
        <v/>
      </c>
      <c r="U64" s="70" t="str">
        <f t="shared" si="3"/>
        <v/>
      </c>
      <c r="V64" s="70" t="str">
        <f t="shared" si="3"/>
        <v/>
      </c>
      <c r="W64" s="70" t="str">
        <f t="shared" si="3"/>
        <v/>
      </c>
      <c r="X64" s="70" t="str">
        <f t="shared" si="3"/>
        <v/>
      </c>
      <c r="Y64" s="70" t="str">
        <f t="shared" si="3"/>
        <v/>
      </c>
      <c r="Z64" s="70" t="str">
        <f t="shared" si="3"/>
        <v/>
      </c>
      <c r="AA64" s="70" t="str">
        <f t="shared" ref="AA64:BZ64" si="4">IF(ISBLANK($I57),"",(IF(ISBLANK(AA57),"",$I57*AA57)))</f>
        <v/>
      </c>
      <c r="AB64" s="70" t="str">
        <f t="shared" si="4"/>
        <v/>
      </c>
      <c r="AC64" s="70" t="str">
        <f t="shared" si="4"/>
        <v/>
      </c>
      <c r="AD64" s="70" t="str">
        <f t="shared" si="4"/>
        <v/>
      </c>
      <c r="AE64" s="70" t="str">
        <f t="shared" si="4"/>
        <v/>
      </c>
      <c r="AF64" s="70" t="str">
        <f t="shared" si="4"/>
        <v/>
      </c>
      <c r="AG64" s="70" t="str">
        <f t="shared" si="4"/>
        <v/>
      </c>
      <c r="AH64" s="70" t="str">
        <f t="shared" si="4"/>
        <v/>
      </c>
      <c r="AI64" s="70" t="str">
        <f t="shared" si="4"/>
        <v/>
      </c>
      <c r="AJ64" s="70" t="str">
        <f t="shared" si="4"/>
        <v/>
      </c>
      <c r="AK64" s="70" t="str">
        <f t="shared" si="4"/>
        <v/>
      </c>
      <c r="AL64" s="70" t="str">
        <f t="shared" si="4"/>
        <v/>
      </c>
      <c r="AM64" s="70" t="str">
        <f t="shared" si="4"/>
        <v/>
      </c>
      <c r="AN64" s="70" t="str">
        <f t="shared" si="4"/>
        <v/>
      </c>
      <c r="AO64" s="70" t="str">
        <f t="shared" si="4"/>
        <v/>
      </c>
      <c r="AP64" s="70" t="str">
        <f t="shared" si="4"/>
        <v/>
      </c>
      <c r="AQ64" s="70" t="str">
        <f t="shared" si="4"/>
        <v/>
      </c>
      <c r="AR64" s="70" t="str">
        <f t="shared" si="4"/>
        <v/>
      </c>
      <c r="AS64" s="70" t="str">
        <f t="shared" si="4"/>
        <v/>
      </c>
      <c r="AT64" s="70" t="str">
        <f t="shared" si="4"/>
        <v/>
      </c>
      <c r="AU64" s="70" t="str">
        <f t="shared" si="4"/>
        <v/>
      </c>
      <c r="AV64" s="70" t="str">
        <f t="shared" si="4"/>
        <v/>
      </c>
      <c r="AW64" s="70" t="str">
        <f t="shared" si="4"/>
        <v/>
      </c>
      <c r="AX64" s="70" t="str">
        <f t="shared" si="4"/>
        <v/>
      </c>
      <c r="AY64" s="70" t="str">
        <f t="shared" si="4"/>
        <v/>
      </c>
      <c r="AZ64" s="70" t="str">
        <f t="shared" si="4"/>
        <v/>
      </c>
      <c r="BA64" s="70" t="str">
        <f t="shared" si="4"/>
        <v/>
      </c>
      <c r="BB64" s="70" t="str">
        <f t="shared" si="4"/>
        <v/>
      </c>
      <c r="BC64" s="70" t="str">
        <f t="shared" si="4"/>
        <v/>
      </c>
      <c r="BD64" s="70" t="str">
        <f t="shared" si="4"/>
        <v/>
      </c>
      <c r="BE64" s="70" t="str">
        <f t="shared" si="4"/>
        <v/>
      </c>
      <c r="BF64" s="70" t="str">
        <f t="shared" si="4"/>
        <v/>
      </c>
      <c r="BG64" s="70" t="str">
        <f t="shared" si="4"/>
        <v/>
      </c>
      <c r="BH64" s="70" t="str">
        <f t="shared" si="4"/>
        <v/>
      </c>
      <c r="BI64" s="70" t="str">
        <f t="shared" si="4"/>
        <v/>
      </c>
      <c r="BJ64" s="70" t="str">
        <f t="shared" si="4"/>
        <v/>
      </c>
      <c r="BK64" s="70" t="str">
        <f t="shared" si="4"/>
        <v/>
      </c>
      <c r="BL64" s="70" t="str">
        <f t="shared" si="4"/>
        <v/>
      </c>
      <c r="BM64" s="70" t="str">
        <f t="shared" si="4"/>
        <v/>
      </c>
      <c r="BN64" s="70" t="str">
        <f t="shared" si="4"/>
        <v/>
      </c>
      <c r="BO64" s="70" t="str">
        <f t="shared" si="4"/>
        <v/>
      </c>
      <c r="BP64" s="70" t="str">
        <f t="shared" si="4"/>
        <v/>
      </c>
      <c r="BQ64" s="70" t="str">
        <f t="shared" si="4"/>
        <v/>
      </c>
      <c r="BR64" s="70" t="str">
        <f t="shared" si="4"/>
        <v/>
      </c>
      <c r="BS64" s="70" t="str">
        <f t="shared" si="4"/>
        <v/>
      </c>
      <c r="BT64" s="70" t="str">
        <f t="shared" si="4"/>
        <v/>
      </c>
      <c r="BU64" s="70" t="str">
        <f t="shared" si="4"/>
        <v/>
      </c>
      <c r="BV64" s="70" t="str">
        <f t="shared" si="4"/>
        <v/>
      </c>
      <c r="BW64" s="70" t="str">
        <f t="shared" si="4"/>
        <v/>
      </c>
      <c r="BX64" s="70" t="str">
        <f t="shared" si="4"/>
        <v/>
      </c>
      <c r="BY64" s="70" t="str">
        <f t="shared" si="4"/>
        <v/>
      </c>
      <c r="BZ64" s="70" t="str">
        <f t="shared" si="4"/>
        <v/>
      </c>
    </row>
    <row r="65" spans="1:81" ht="30" hidden="1" customHeight="1" x14ac:dyDescent="0.2">
      <c r="A65" s="70"/>
      <c r="B65" s="70"/>
      <c r="C65" s="70"/>
      <c r="D65" s="70"/>
      <c r="E65" s="70"/>
      <c r="F65" s="70"/>
      <c r="G65" s="70"/>
      <c r="H65" s="70"/>
      <c r="I65" s="70"/>
      <c r="J65" s="70"/>
      <c r="K65" s="70" t="str">
        <f>IF(ISBLANK($I58),"",(IF(ISBLANK(K58),"",$I58*K58)))</f>
        <v/>
      </c>
      <c r="L65" s="70" t="str">
        <f t="shared" ref="L65:Z65" si="5">IF(ISBLANK($I58),"",(IF(ISBLANK(L58),"",$I58*L58)))</f>
        <v/>
      </c>
      <c r="M65" s="70" t="str">
        <f t="shared" si="5"/>
        <v/>
      </c>
      <c r="N65" s="70" t="str">
        <f t="shared" si="5"/>
        <v/>
      </c>
      <c r="O65" s="70" t="str">
        <f t="shared" si="5"/>
        <v/>
      </c>
      <c r="P65" s="70" t="str">
        <f t="shared" si="5"/>
        <v/>
      </c>
      <c r="Q65" s="70" t="str">
        <f t="shared" si="5"/>
        <v/>
      </c>
      <c r="R65" s="70" t="str">
        <f t="shared" si="5"/>
        <v/>
      </c>
      <c r="S65" s="70" t="str">
        <f t="shared" si="5"/>
        <v/>
      </c>
      <c r="T65" s="70" t="str">
        <f t="shared" si="5"/>
        <v/>
      </c>
      <c r="U65" s="70" t="str">
        <f t="shared" si="5"/>
        <v/>
      </c>
      <c r="V65" s="70" t="str">
        <f t="shared" si="5"/>
        <v/>
      </c>
      <c r="W65" s="70" t="str">
        <f t="shared" si="5"/>
        <v/>
      </c>
      <c r="X65" s="70" t="str">
        <f t="shared" si="5"/>
        <v/>
      </c>
      <c r="Y65" s="70" t="str">
        <f t="shared" si="5"/>
        <v/>
      </c>
      <c r="Z65" s="70" t="str">
        <f t="shared" si="5"/>
        <v/>
      </c>
      <c r="AA65" s="70" t="str">
        <f t="shared" ref="AA65:BZ65" si="6">IF(ISBLANK($I58),"",(IF(ISBLANK(AA58),"",$I58*AA58)))</f>
        <v/>
      </c>
      <c r="AB65" s="70" t="str">
        <f t="shared" si="6"/>
        <v/>
      </c>
      <c r="AC65" s="70" t="str">
        <f t="shared" si="6"/>
        <v/>
      </c>
      <c r="AD65" s="70" t="str">
        <f t="shared" si="6"/>
        <v/>
      </c>
      <c r="AE65" s="70" t="str">
        <f t="shared" si="6"/>
        <v/>
      </c>
      <c r="AF65" s="70" t="str">
        <f t="shared" si="6"/>
        <v/>
      </c>
      <c r="AG65" s="70" t="str">
        <f t="shared" si="6"/>
        <v/>
      </c>
      <c r="AH65" s="70" t="str">
        <f t="shared" si="6"/>
        <v/>
      </c>
      <c r="AI65" s="70" t="str">
        <f t="shared" si="6"/>
        <v/>
      </c>
      <c r="AJ65" s="70" t="str">
        <f t="shared" si="6"/>
        <v/>
      </c>
      <c r="AK65" s="70" t="str">
        <f t="shared" si="6"/>
        <v/>
      </c>
      <c r="AL65" s="70" t="str">
        <f t="shared" si="6"/>
        <v/>
      </c>
      <c r="AM65" s="70" t="str">
        <f t="shared" si="6"/>
        <v/>
      </c>
      <c r="AN65" s="70" t="str">
        <f t="shared" si="6"/>
        <v/>
      </c>
      <c r="AO65" s="70" t="str">
        <f t="shared" si="6"/>
        <v/>
      </c>
      <c r="AP65" s="70" t="str">
        <f t="shared" si="6"/>
        <v/>
      </c>
      <c r="AQ65" s="70" t="str">
        <f t="shared" si="6"/>
        <v/>
      </c>
      <c r="AR65" s="70" t="str">
        <f t="shared" si="6"/>
        <v/>
      </c>
      <c r="AS65" s="70" t="str">
        <f t="shared" si="6"/>
        <v/>
      </c>
      <c r="AT65" s="70" t="str">
        <f t="shared" si="6"/>
        <v/>
      </c>
      <c r="AU65" s="70" t="str">
        <f t="shared" si="6"/>
        <v/>
      </c>
      <c r="AV65" s="70" t="str">
        <f t="shared" si="6"/>
        <v/>
      </c>
      <c r="AW65" s="70" t="str">
        <f t="shared" si="6"/>
        <v/>
      </c>
      <c r="AX65" s="70" t="str">
        <f t="shared" si="6"/>
        <v/>
      </c>
      <c r="AY65" s="70" t="str">
        <f t="shared" si="6"/>
        <v/>
      </c>
      <c r="AZ65" s="70" t="str">
        <f t="shared" si="6"/>
        <v/>
      </c>
      <c r="BA65" s="70" t="str">
        <f t="shared" si="6"/>
        <v/>
      </c>
      <c r="BB65" s="70" t="str">
        <f t="shared" si="6"/>
        <v/>
      </c>
      <c r="BC65" s="70" t="str">
        <f t="shared" si="6"/>
        <v/>
      </c>
      <c r="BD65" s="70" t="str">
        <f t="shared" si="6"/>
        <v/>
      </c>
      <c r="BE65" s="70" t="str">
        <f t="shared" si="6"/>
        <v/>
      </c>
      <c r="BF65" s="70" t="str">
        <f t="shared" si="6"/>
        <v/>
      </c>
      <c r="BG65" s="70" t="str">
        <f t="shared" si="6"/>
        <v/>
      </c>
      <c r="BH65" s="70" t="str">
        <f t="shared" si="6"/>
        <v/>
      </c>
      <c r="BI65" s="70" t="str">
        <f t="shared" si="6"/>
        <v/>
      </c>
      <c r="BJ65" s="70" t="str">
        <f t="shared" si="6"/>
        <v/>
      </c>
      <c r="BK65" s="70" t="str">
        <f t="shared" si="6"/>
        <v/>
      </c>
      <c r="BL65" s="70" t="str">
        <f t="shared" si="6"/>
        <v/>
      </c>
      <c r="BM65" s="70" t="str">
        <f t="shared" si="6"/>
        <v/>
      </c>
      <c r="BN65" s="70" t="str">
        <f t="shared" si="6"/>
        <v/>
      </c>
      <c r="BO65" s="70" t="str">
        <f t="shared" si="6"/>
        <v/>
      </c>
      <c r="BP65" s="70" t="str">
        <f t="shared" si="6"/>
        <v/>
      </c>
      <c r="BQ65" s="70" t="str">
        <f t="shared" si="6"/>
        <v/>
      </c>
      <c r="BR65" s="70" t="str">
        <f t="shared" si="6"/>
        <v/>
      </c>
      <c r="BS65" s="70" t="str">
        <f t="shared" si="6"/>
        <v/>
      </c>
      <c r="BT65" s="70" t="str">
        <f t="shared" si="6"/>
        <v/>
      </c>
      <c r="BU65" s="70" t="str">
        <f t="shared" si="6"/>
        <v/>
      </c>
      <c r="BV65" s="70" t="str">
        <f t="shared" si="6"/>
        <v/>
      </c>
      <c r="BW65" s="70" t="str">
        <f t="shared" si="6"/>
        <v/>
      </c>
      <c r="BX65" s="70" t="str">
        <f t="shared" si="6"/>
        <v/>
      </c>
      <c r="BY65" s="70" t="str">
        <f t="shared" si="6"/>
        <v/>
      </c>
      <c r="BZ65" s="70" t="str">
        <f t="shared" si="6"/>
        <v/>
      </c>
    </row>
    <row r="66" spans="1:81" ht="30" hidden="1" customHeight="1" x14ac:dyDescent="0.2">
      <c r="A66" s="70"/>
      <c r="B66" s="70"/>
      <c r="C66" s="70"/>
      <c r="D66" s="70"/>
      <c r="E66" s="70"/>
      <c r="F66" s="70"/>
      <c r="G66" s="70"/>
      <c r="H66" s="70"/>
      <c r="I66" s="70"/>
      <c r="J66" s="70"/>
      <c r="K66" s="70" t="str">
        <f>IF(ISBLANK($I59),"",(IF(ISBLANK(K59),"",$I59*K59)))</f>
        <v/>
      </c>
      <c r="L66" s="70" t="str">
        <f t="shared" ref="L66:Z66" si="7">IF(ISBLANK($I59),"",(IF(ISBLANK(L59),"",$I59*L59)))</f>
        <v/>
      </c>
      <c r="M66" s="70" t="str">
        <f t="shared" si="7"/>
        <v/>
      </c>
      <c r="N66" s="70" t="str">
        <f t="shared" si="7"/>
        <v/>
      </c>
      <c r="O66" s="70" t="str">
        <f t="shared" si="7"/>
        <v/>
      </c>
      <c r="P66" s="70" t="str">
        <f t="shared" si="7"/>
        <v/>
      </c>
      <c r="Q66" s="70" t="str">
        <f t="shared" si="7"/>
        <v/>
      </c>
      <c r="R66" s="70" t="str">
        <f t="shared" si="7"/>
        <v/>
      </c>
      <c r="S66" s="70" t="str">
        <f t="shared" si="7"/>
        <v/>
      </c>
      <c r="T66" s="70" t="str">
        <f t="shared" si="7"/>
        <v/>
      </c>
      <c r="U66" s="70" t="str">
        <f t="shared" si="7"/>
        <v/>
      </c>
      <c r="V66" s="70" t="str">
        <f t="shared" si="7"/>
        <v/>
      </c>
      <c r="W66" s="70" t="str">
        <f t="shared" si="7"/>
        <v/>
      </c>
      <c r="X66" s="70" t="str">
        <f t="shared" si="7"/>
        <v/>
      </c>
      <c r="Y66" s="70" t="str">
        <f t="shared" si="7"/>
        <v/>
      </c>
      <c r="Z66" s="70" t="str">
        <f t="shared" si="7"/>
        <v/>
      </c>
      <c r="AA66" s="70" t="str">
        <f t="shared" ref="AA66:BZ66" si="8">IF(ISBLANK($I59),"",(IF(ISBLANK(AA59),"",$I59*AA59)))</f>
        <v/>
      </c>
      <c r="AB66" s="70" t="str">
        <f t="shared" si="8"/>
        <v/>
      </c>
      <c r="AC66" s="70" t="str">
        <f t="shared" si="8"/>
        <v/>
      </c>
      <c r="AD66" s="70" t="str">
        <f t="shared" si="8"/>
        <v/>
      </c>
      <c r="AE66" s="70" t="str">
        <f t="shared" si="8"/>
        <v/>
      </c>
      <c r="AF66" s="70" t="str">
        <f t="shared" si="8"/>
        <v/>
      </c>
      <c r="AG66" s="70" t="str">
        <f t="shared" si="8"/>
        <v/>
      </c>
      <c r="AH66" s="70" t="str">
        <f t="shared" si="8"/>
        <v/>
      </c>
      <c r="AI66" s="70" t="str">
        <f t="shared" si="8"/>
        <v/>
      </c>
      <c r="AJ66" s="70" t="str">
        <f t="shared" si="8"/>
        <v/>
      </c>
      <c r="AK66" s="70" t="str">
        <f t="shared" si="8"/>
        <v/>
      </c>
      <c r="AL66" s="70" t="str">
        <f t="shared" si="8"/>
        <v/>
      </c>
      <c r="AM66" s="70" t="str">
        <f t="shared" si="8"/>
        <v/>
      </c>
      <c r="AN66" s="70" t="str">
        <f t="shared" si="8"/>
        <v/>
      </c>
      <c r="AO66" s="70" t="str">
        <f t="shared" si="8"/>
        <v/>
      </c>
      <c r="AP66" s="70" t="str">
        <f t="shared" si="8"/>
        <v/>
      </c>
      <c r="AQ66" s="70" t="str">
        <f t="shared" si="8"/>
        <v/>
      </c>
      <c r="AR66" s="70" t="str">
        <f t="shared" si="8"/>
        <v/>
      </c>
      <c r="AS66" s="70" t="str">
        <f t="shared" si="8"/>
        <v/>
      </c>
      <c r="AT66" s="70" t="str">
        <f t="shared" si="8"/>
        <v/>
      </c>
      <c r="AU66" s="70" t="str">
        <f t="shared" si="8"/>
        <v/>
      </c>
      <c r="AV66" s="70" t="str">
        <f t="shared" si="8"/>
        <v/>
      </c>
      <c r="AW66" s="70" t="str">
        <f t="shared" si="8"/>
        <v/>
      </c>
      <c r="AX66" s="70" t="str">
        <f t="shared" si="8"/>
        <v/>
      </c>
      <c r="AY66" s="70" t="str">
        <f t="shared" si="8"/>
        <v/>
      </c>
      <c r="AZ66" s="70" t="str">
        <f t="shared" si="8"/>
        <v/>
      </c>
      <c r="BA66" s="70" t="str">
        <f t="shared" si="8"/>
        <v/>
      </c>
      <c r="BB66" s="70" t="str">
        <f t="shared" si="8"/>
        <v/>
      </c>
      <c r="BC66" s="70" t="str">
        <f t="shared" si="8"/>
        <v/>
      </c>
      <c r="BD66" s="70" t="str">
        <f t="shared" si="8"/>
        <v/>
      </c>
      <c r="BE66" s="70" t="str">
        <f t="shared" si="8"/>
        <v/>
      </c>
      <c r="BF66" s="70" t="str">
        <f t="shared" si="8"/>
        <v/>
      </c>
      <c r="BG66" s="70" t="str">
        <f t="shared" si="8"/>
        <v/>
      </c>
      <c r="BH66" s="70" t="str">
        <f t="shared" si="8"/>
        <v/>
      </c>
      <c r="BI66" s="70" t="str">
        <f t="shared" si="8"/>
        <v/>
      </c>
      <c r="BJ66" s="70" t="str">
        <f t="shared" si="8"/>
        <v/>
      </c>
      <c r="BK66" s="70" t="str">
        <f t="shared" si="8"/>
        <v/>
      </c>
      <c r="BL66" s="70" t="str">
        <f t="shared" si="8"/>
        <v/>
      </c>
      <c r="BM66" s="70" t="str">
        <f t="shared" si="8"/>
        <v/>
      </c>
      <c r="BN66" s="70" t="str">
        <f t="shared" si="8"/>
        <v/>
      </c>
      <c r="BO66" s="70" t="str">
        <f t="shared" si="8"/>
        <v/>
      </c>
      <c r="BP66" s="70" t="str">
        <f t="shared" si="8"/>
        <v/>
      </c>
      <c r="BQ66" s="70" t="str">
        <f t="shared" si="8"/>
        <v/>
      </c>
      <c r="BR66" s="70" t="str">
        <f t="shared" si="8"/>
        <v/>
      </c>
      <c r="BS66" s="70" t="str">
        <f t="shared" si="8"/>
        <v/>
      </c>
      <c r="BT66" s="70" t="str">
        <f t="shared" si="8"/>
        <v/>
      </c>
      <c r="BU66" s="70" t="str">
        <f t="shared" si="8"/>
        <v/>
      </c>
      <c r="BV66" s="70" t="str">
        <f t="shared" si="8"/>
        <v/>
      </c>
      <c r="BW66" s="70" t="str">
        <f t="shared" si="8"/>
        <v/>
      </c>
      <c r="BX66" s="70" t="str">
        <f t="shared" si="8"/>
        <v/>
      </c>
      <c r="BY66" s="70" t="str">
        <f t="shared" si="8"/>
        <v/>
      </c>
      <c r="BZ66" s="70" t="str">
        <f t="shared" si="8"/>
        <v/>
      </c>
    </row>
    <row r="67" spans="1:81" ht="30" hidden="1" customHeight="1" x14ac:dyDescent="0.2">
      <c r="A67" s="70"/>
      <c r="B67" s="70"/>
      <c r="C67" s="70"/>
      <c r="D67" s="70"/>
      <c r="E67" s="70"/>
      <c r="F67" s="70"/>
      <c r="G67" s="70"/>
      <c r="H67" s="70"/>
      <c r="I67" s="70"/>
      <c r="J67" s="70"/>
      <c r="K67" s="70" t="str">
        <f t="shared" ref="K67:Z67" si="9">IF(ISBLANK($I60),"",(IF(ISBLANK(K60),"",$I60*K60)))</f>
        <v/>
      </c>
      <c r="L67" s="70" t="str">
        <f t="shared" si="9"/>
        <v/>
      </c>
      <c r="M67" s="70" t="str">
        <f t="shared" si="9"/>
        <v/>
      </c>
      <c r="N67" s="70" t="str">
        <f t="shared" si="9"/>
        <v/>
      </c>
      <c r="O67" s="70" t="str">
        <f t="shared" si="9"/>
        <v/>
      </c>
      <c r="P67" s="70" t="str">
        <f t="shared" si="9"/>
        <v/>
      </c>
      <c r="Q67" s="70" t="str">
        <f t="shared" si="9"/>
        <v/>
      </c>
      <c r="R67" s="70" t="str">
        <f t="shared" si="9"/>
        <v/>
      </c>
      <c r="S67" s="70" t="str">
        <f t="shared" si="9"/>
        <v/>
      </c>
      <c r="T67" s="70" t="str">
        <f t="shared" si="9"/>
        <v/>
      </c>
      <c r="U67" s="70" t="str">
        <f t="shared" si="9"/>
        <v/>
      </c>
      <c r="V67" s="70" t="str">
        <f t="shared" si="9"/>
        <v/>
      </c>
      <c r="W67" s="70" t="str">
        <f t="shared" si="9"/>
        <v/>
      </c>
      <c r="X67" s="70" t="str">
        <f t="shared" si="9"/>
        <v/>
      </c>
      <c r="Y67" s="70" t="str">
        <f t="shared" si="9"/>
        <v/>
      </c>
      <c r="Z67" s="70" t="str">
        <f t="shared" si="9"/>
        <v/>
      </c>
      <c r="AA67" s="70" t="str">
        <f t="shared" ref="AA67:BZ67" si="10">IF(ISBLANK($I60),"",(IF(ISBLANK(AA60),"",$I60*AA60)))</f>
        <v/>
      </c>
      <c r="AB67" s="70" t="str">
        <f t="shared" si="10"/>
        <v/>
      </c>
      <c r="AC67" s="70" t="str">
        <f t="shared" si="10"/>
        <v/>
      </c>
      <c r="AD67" s="70" t="str">
        <f t="shared" si="10"/>
        <v/>
      </c>
      <c r="AE67" s="70" t="str">
        <f t="shared" si="10"/>
        <v/>
      </c>
      <c r="AF67" s="70" t="str">
        <f t="shared" si="10"/>
        <v/>
      </c>
      <c r="AG67" s="70" t="str">
        <f t="shared" si="10"/>
        <v/>
      </c>
      <c r="AH67" s="70" t="str">
        <f t="shared" si="10"/>
        <v/>
      </c>
      <c r="AI67" s="70" t="str">
        <f t="shared" si="10"/>
        <v/>
      </c>
      <c r="AJ67" s="70" t="str">
        <f t="shared" si="10"/>
        <v/>
      </c>
      <c r="AK67" s="70" t="str">
        <f t="shared" si="10"/>
        <v/>
      </c>
      <c r="AL67" s="70" t="str">
        <f t="shared" si="10"/>
        <v/>
      </c>
      <c r="AM67" s="70" t="str">
        <f t="shared" si="10"/>
        <v/>
      </c>
      <c r="AN67" s="70" t="str">
        <f t="shared" si="10"/>
        <v/>
      </c>
      <c r="AO67" s="70" t="str">
        <f t="shared" si="10"/>
        <v/>
      </c>
      <c r="AP67" s="70" t="str">
        <f t="shared" si="10"/>
        <v/>
      </c>
      <c r="AQ67" s="70" t="str">
        <f t="shared" si="10"/>
        <v/>
      </c>
      <c r="AR67" s="70" t="str">
        <f t="shared" si="10"/>
        <v/>
      </c>
      <c r="AS67" s="70" t="str">
        <f t="shared" si="10"/>
        <v/>
      </c>
      <c r="AT67" s="70" t="str">
        <f t="shared" si="10"/>
        <v/>
      </c>
      <c r="AU67" s="70" t="str">
        <f t="shared" si="10"/>
        <v/>
      </c>
      <c r="AV67" s="70" t="str">
        <f t="shared" si="10"/>
        <v/>
      </c>
      <c r="AW67" s="70" t="str">
        <f t="shared" si="10"/>
        <v/>
      </c>
      <c r="AX67" s="70" t="str">
        <f t="shared" si="10"/>
        <v/>
      </c>
      <c r="AY67" s="70" t="str">
        <f t="shared" si="10"/>
        <v/>
      </c>
      <c r="AZ67" s="70" t="str">
        <f t="shared" si="10"/>
        <v/>
      </c>
      <c r="BA67" s="70" t="str">
        <f t="shared" si="10"/>
        <v/>
      </c>
      <c r="BB67" s="70" t="str">
        <f t="shared" si="10"/>
        <v/>
      </c>
      <c r="BC67" s="70" t="str">
        <f t="shared" si="10"/>
        <v/>
      </c>
      <c r="BD67" s="70" t="str">
        <f t="shared" si="10"/>
        <v/>
      </c>
      <c r="BE67" s="70" t="str">
        <f t="shared" si="10"/>
        <v/>
      </c>
      <c r="BF67" s="70" t="str">
        <f t="shared" si="10"/>
        <v/>
      </c>
      <c r="BG67" s="70" t="str">
        <f t="shared" si="10"/>
        <v/>
      </c>
      <c r="BH67" s="70" t="str">
        <f t="shared" si="10"/>
        <v/>
      </c>
      <c r="BI67" s="70" t="str">
        <f t="shared" si="10"/>
        <v/>
      </c>
      <c r="BJ67" s="70" t="str">
        <f t="shared" si="10"/>
        <v/>
      </c>
      <c r="BK67" s="70" t="str">
        <f t="shared" si="10"/>
        <v/>
      </c>
      <c r="BL67" s="70" t="str">
        <f t="shared" si="10"/>
        <v/>
      </c>
      <c r="BM67" s="70" t="str">
        <f t="shared" si="10"/>
        <v/>
      </c>
      <c r="BN67" s="70" t="str">
        <f t="shared" si="10"/>
        <v/>
      </c>
      <c r="BO67" s="70" t="str">
        <f t="shared" si="10"/>
        <v/>
      </c>
      <c r="BP67" s="70" t="str">
        <f t="shared" si="10"/>
        <v/>
      </c>
      <c r="BQ67" s="70" t="str">
        <f t="shared" si="10"/>
        <v/>
      </c>
      <c r="BR67" s="70" t="str">
        <f t="shared" si="10"/>
        <v/>
      </c>
      <c r="BS67" s="70" t="str">
        <f t="shared" si="10"/>
        <v/>
      </c>
      <c r="BT67" s="70" t="str">
        <f t="shared" si="10"/>
        <v/>
      </c>
      <c r="BU67" s="70" t="str">
        <f t="shared" si="10"/>
        <v/>
      </c>
      <c r="BV67" s="70" t="str">
        <f t="shared" si="10"/>
        <v/>
      </c>
      <c r="BW67" s="70" t="str">
        <f t="shared" si="10"/>
        <v/>
      </c>
      <c r="BX67" s="70" t="str">
        <f t="shared" si="10"/>
        <v/>
      </c>
      <c r="BY67" s="70" t="str">
        <f t="shared" si="10"/>
        <v/>
      </c>
      <c r="BZ67" s="70" t="str">
        <f t="shared" si="10"/>
        <v/>
      </c>
    </row>
    <row r="68" spans="1:81" ht="30" hidden="1" customHeight="1" x14ac:dyDescent="0.2">
      <c r="A68" s="70"/>
      <c r="B68" s="70"/>
      <c r="C68" s="70"/>
      <c r="D68" s="70"/>
      <c r="E68" s="70"/>
      <c r="F68" s="70"/>
      <c r="G68" s="70"/>
      <c r="H68" s="70"/>
      <c r="I68" s="70"/>
      <c r="J68" s="70"/>
      <c r="K68" s="70" t="str">
        <f t="shared" ref="K68:BV68" si="11">IF(ISBLANK($I61),"",(IF(ISBLANK(K61),"",$I61*K61)))</f>
        <v/>
      </c>
      <c r="L68" s="70" t="str">
        <f t="shared" si="11"/>
        <v/>
      </c>
      <c r="M68" s="70" t="str">
        <f t="shared" si="11"/>
        <v/>
      </c>
      <c r="N68" s="70" t="str">
        <f t="shared" si="11"/>
        <v/>
      </c>
      <c r="O68" s="70" t="str">
        <f t="shared" si="11"/>
        <v/>
      </c>
      <c r="P68" s="70" t="str">
        <f t="shared" si="11"/>
        <v/>
      </c>
      <c r="Q68" s="70" t="str">
        <f t="shared" si="11"/>
        <v/>
      </c>
      <c r="R68" s="70" t="str">
        <f t="shared" si="11"/>
        <v/>
      </c>
      <c r="S68" s="70" t="str">
        <f t="shared" si="11"/>
        <v/>
      </c>
      <c r="T68" s="70" t="str">
        <f t="shared" si="11"/>
        <v/>
      </c>
      <c r="U68" s="70" t="str">
        <f t="shared" si="11"/>
        <v/>
      </c>
      <c r="V68" s="70" t="str">
        <f t="shared" si="11"/>
        <v/>
      </c>
      <c r="W68" s="70" t="str">
        <f t="shared" si="11"/>
        <v/>
      </c>
      <c r="X68" s="70" t="str">
        <f t="shared" si="11"/>
        <v/>
      </c>
      <c r="Y68" s="70" t="str">
        <f t="shared" si="11"/>
        <v/>
      </c>
      <c r="Z68" s="70" t="str">
        <f t="shared" si="11"/>
        <v/>
      </c>
      <c r="AA68" s="70" t="str">
        <f t="shared" si="11"/>
        <v/>
      </c>
      <c r="AB68" s="70" t="str">
        <f t="shared" si="11"/>
        <v/>
      </c>
      <c r="AC68" s="70" t="str">
        <f t="shared" si="11"/>
        <v/>
      </c>
      <c r="AD68" s="70" t="str">
        <f t="shared" si="11"/>
        <v/>
      </c>
      <c r="AE68" s="70" t="str">
        <f t="shared" si="11"/>
        <v/>
      </c>
      <c r="AF68" s="70" t="str">
        <f t="shared" si="11"/>
        <v/>
      </c>
      <c r="AG68" s="70" t="str">
        <f t="shared" si="11"/>
        <v/>
      </c>
      <c r="AH68" s="70" t="str">
        <f t="shared" si="11"/>
        <v/>
      </c>
      <c r="AI68" s="70" t="str">
        <f t="shared" si="11"/>
        <v/>
      </c>
      <c r="AJ68" s="70" t="str">
        <f t="shared" si="11"/>
        <v/>
      </c>
      <c r="AK68" s="70" t="str">
        <f t="shared" si="11"/>
        <v/>
      </c>
      <c r="AL68" s="70" t="str">
        <f t="shared" si="11"/>
        <v/>
      </c>
      <c r="AM68" s="70" t="str">
        <f t="shared" si="11"/>
        <v/>
      </c>
      <c r="AN68" s="70" t="str">
        <f t="shared" si="11"/>
        <v/>
      </c>
      <c r="AO68" s="70" t="str">
        <f t="shared" si="11"/>
        <v/>
      </c>
      <c r="AP68" s="70" t="str">
        <f t="shared" si="11"/>
        <v/>
      </c>
      <c r="AQ68" s="70" t="str">
        <f t="shared" si="11"/>
        <v/>
      </c>
      <c r="AR68" s="70" t="str">
        <f t="shared" si="11"/>
        <v/>
      </c>
      <c r="AS68" s="70" t="str">
        <f t="shared" si="11"/>
        <v/>
      </c>
      <c r="AT68" s="70" t="str">
        <f t="shared" si="11"/>
        <v/>
      </c>
      <c r="AU68" s="70" t="str">
        <f t="shared" si="11"/>
        <v/>
      </c>
      <c r="AV68" s="70" t="str">
        <f t="shared" si="11"/>
        <v/>
      </c>
      <c r="AW68" s="70" t="str">
        <f t="shared" si="11"/>
        <v/>
      </c>
      <c r="AX68" s="70" t="str">
        <f t="shared" si="11"/>
        <v/>
      </c>
      <c r="AY68" s="70" t="str">
        <f t="shared" si="11"/>
        <v/>
      </c>
      <c r="AZ68" s="70" t="str">
        <f t="shared" si="11"/>
        <v/>
      </c>
      <c r="BA68" s="70" t="str">
        <f t="shared" si="11"/>
        <v/>
      </c>
      <c r="BB68" s="70" t="str">
        <f t="shared" si="11"/>
        <v/>
      </c>
      <c r="BC68" s="70" t="str">
        <f t="shared" si="11"/>
        <v/>
      </c>
      <c r="BD68" s="70" t="str">
        <f t="shared" si="11"/>
        <v/>
      </c>
      <c r="BE68" s="70" t="str">
        <f t="shared" si="11"/>
        <v/>
      </c>
      <c r="BF68" s="70" t="str">
        <f t="shared" si="11"/>
        <v/>
      </c>
      <c r="BG68" s="70" t="str">
        <f t="shared" si="11"/>
        <v/>
      </c>
      <c r="BH68" s="70" t="str">
        <f t="shared" si="11"/>
        <v/>
      </c>
      <c r="BI68" s="70" t="str">
        <f t="shared" si="11"/>
        <v/>
      </c>
      <c r="BJ68" s="70" t="str">
        <f t="shared" si="11"/>
        <v/>
      </c>
      <c r="BK68" s="70" t="str">
        <f t="shared" si="11"/>
        <v/>
      </c>
      <c r="BL68" s="70" t="str">
        <f t="shared" si="11"/>
        <v/>
      </c>
      <c r="BM68" s="70" t="str">
        <f t="shared" si="11"/>
        <v/>
      </c>
      <c r="BN68" s="70" t="str">
        <f t="shared" si="11"/>
        <v/>
      </c>
      <c r="BO68" s="70" t="str">
        <f t="shared" si="11"/>
        <v/>
      </c>
      <c r="BP68" s="70" t="str">
        <f t="shared" si="11"/>
        <v/>
      </c>
      <c r="BQ68" s="70" t="str">
        <f t="shared" si="11"/>
        <v/>
      </c>
      <c r="BR68" s="70" t="str">
        <f t="shared" si="11"/>
        <v/>
      </c>
      <c r="BS68" s="70" t="str">
        <f t="shared" si="11"/>
        <v/>
      </c>
      <c r="BT68" s="70" t="str">
        <f t="shared" si="11"/>
        <v/>
      </c>
      <c r="BU68" s="70" t="str">
        <f t="shared" si="11"/>
        <v/>
      </c>
      <c r="BV68" s="70" t="str">
        <f t="shared" si="11"/>
        <v/>
      </c>
      <c r="BW68" s="70" t="str">
        <f>IF(ISBLANK($I61),"",(IF(ISBLANK(BW61),"",$I61*BW61)))</f>
        <v/>
      </c>
      <c r="BX68" s="70" t="str">
        <f>IF(ISBLANK($I61),"",(IF(ISBLANK(BX61),"",$I61*BX61)))</f>
        <v/>
      </c>
      <c r="BY68" s="70" t="str">
        <f>IF(ISBLANK($I61),"",(IF(ISBLANK(BY61),"",$I61*BY61)))</f>
        <v/>
      </c>
      <c r="BZ68" s="70" t="str">
        <f>IF(ISBLANK($I61),"",(IF(ISBLANK(BZ61),"",$I61*BZ61)))</f>
        <v/>
      </c>
    </row>
    <row r="69" spans="1:81" ht="30" customHeight="1" thickTop="1" x14ac:dyDescent="0.2">
      <c r="A69" s="145" t="s">
        <v>15</v>
      </c>
      <c r="B69" s="146"/>
      <c r="C69" s="146"/>
      <c r="D69" s="146"/>
      <c r="E69" s="146"/>
      <c r="F69" s="146"/>
      <c r="G69" s="146"/>
      <c r="H69" s="146"/>
      <c r="I69" s="147"/>
      <c r="J69" s="148"/>
      <c r="K69" s="131">
        <f>SUM(K62:K68)</f>
        <v>0</v>
      </c>
      <c r="L69" s="132"/>
      <c r="M69" s="132"/>
      <c r="N69" s="133"/>
      <c r="O69" s="131">
        <f>SUM(O62:O68)</f>
        <v>0</v>
      </c>
      <c r="P69" s="132"/>
      <c r="Q69" s="132"/>
      <c r="R69" s="133"/>
      <c r="S69" s="131">
        <f>SUM(S62:S68)</f>
        <v>0</v>
      </c>
      <c r="T69" s="132"/>
      <c r="U69" s="132"/>
      <c r="V69" s="133"/>
      <c r="W69" s="131">
        <f>SUM(W62:W68)</f>
        <v>0</v>
      </c>
      <c r="X69" s="132"/>
      <c r="Y69" s="132"/>
      <c r="Z69" s="133"/>
      <c r="AA69" s="131">
        <f>SUM(AA62:AA68)</f>
        <v>0</v>
      </c>
      <c r="AB69" s="132"/>
      <c r="AC69" s="132"/>
      <c r="AD69" s="133"/>
      <c r="AE69" s="131">
        <f>SUM(AE62:AE68)</f>
        <v>0</v>
      </c>
      <c r="AF69" s="132"/>
      <c r="AG69" s="132"/>
      <c r="AH69" s="133"/>
      <c r="AI69" s="131">
        <f>SUM(AI62:AI68)</f>
        <v>0</v>
      </c>
      <c r="AJ69" s="132"/>
      <c r="AK69" s="132"/>
      <c r="AL69" s="133"/>
      <c r="AM69" s="131">
        <f>SUM(AM62:AM68)</f>
        <v>0</v>
      </c>
      <c r="AN69" s="132"/>
      <c r="AO69" s="132"/>
      <c r="AP69" s="133"/>
      <c r="AQ69" s="131">
        <f>SUM(AQ62:AQ68)</f>
        <v>0</v>
      </c>
      <c r="AR69" s="132"/>
      <c r="AS69" s="132"/>
      <c r="AT69" s="133"/>
      <c r="AU69" s="131">
        <f>SUM(AU62:AU68)</f>
        <v>0</v>
      </c>
      <c r="AV69" s="132"/>
      <c r="AW69" s="132"/>
      <c r="AX69" s="133"/>
      <c r="AY69" s="131">
        <f>SUM(AY62:AY68)</f>
        <v>0</v>
      </c>
      <c r="AZ69" s="132"/>
      <c r="BA69" s="132"/>
      <c r="BB69" s="133"/>
      <c r="BC69" s="131">
        <f>SUM(BC62:BC68)</f>
        <v>0</v>
      </c>
      <c r="BD69" s="132"/>
      <c r="BE69" s="132"/>
      <c r="BF69" s="133"/>
      <c r="BG69" s="131">
        <f>SUM(BG62:BG68)</f>
        <v>0</v>
      </c>
      <c r="BH69" s="132"/>
      <c r="BI69" s="132"/>
      <c r="BJ69" s="133"/>
      <c r="BK69" s="131">
        <f>SUM(BK62:BK68)</f>
        <v>0</v>
      </c>
      <c r="BL69" s="132"/>
      <c r="BM69" s="132"/>
      <c r="BN69" s="133"/>
      <c r="BO69" s="131">
        <f>SUM(BO62:BO68)</f>
        <v>0</v>
      </c>
      <c r="BP69" s="132"/>
      <c r="BQ69" s="132"/>
      <c r="BR69" s="133"/>
      <c r="BS69" s="131">
        <f>SUM(BS62:BS68)</f>
        <v>0</v>
      </c>
      <c r="BT69" s="132"/>
      <c r="BU69" s="132"/>
      <c r="BV69" s="133"/>
      <c r="BW69" s="131">
        <f>SUM(BW62:BW68)</f>
        <v>0</v>
      </c>
      <c r="BX69" s="132"/>
      <c r="BY69" s="132"/>
      <c r="BZ69" s="133"/>
      <c r="CA69" s="18"/>
      <c r="CB69" s="1"/>
      <c r="CC69" s="1"/>
    </row>
    <row r="70" spans="1:81" ht="63.75" customHeight="1" x14ac:dyDescent="0.2">
      <c r="A70" s="151" t="s">
        <v>4</v>
      </c>
      <c r="B70" s="152"/>
      <c r="C70" s="152"/>
      <c r="D70" s="152"/>
      <c r="E70" s="152"/>
      <c r="F70" s="152"/>
      <c r="G70" s="152"/>
      <c r="H70" s="152"/>
      <c r="I70" s="152"/>
      <c r="J70" s="153"/>
      <c r="K70" s="135" t="str">
        <f>IF(ISBLANK('Customer and Tech Requirement'!D22),"",('Customer and Tech Requirement'!D22))</f>
        <v>Measurement Unit</v>
      </c>
      <c r="L70" s="136"/>
      <c r="M70" s="136"/>
      <c r="N70" s="137"/>
      <c r="O70" s="135" t="str">
        <f>IF(ISBLANK('Customer and Tech Requirement'!D23),"",('Customer and Tech Requirement'!D23))</f>
        <v>Measurement Unit</v>
      </c>
      <c r="P70" s="136"/>
      <c r="Q70" s="136"/>
      <c r="R70" s="137"/>
      <c r="S70" s="135" t="str">
        <f>IF(ISBLANK('Customer and Tech Requirement'!D24),"",('Customer and Tech Requirement'!D24))</f>
        <v>Measurement Unit</v>
      </c>
      <c r="T70" s="136"/>
      <c r="U70" s="136"/>
      <c r="V70" s="137"/>
      <c r="W70" s="135" t="str">
        <f>IF(ISBLANK('Customer and Tech Requirement'!D25),"",('Customer and Tech Requirement'!D25))</f>
        <v>Measurement Unit</v>
      </c>
      <c r="X70" s="136"/>
      <c r="Y70" s="136"/>
      <c r="Z70" s="137"/>
      <c r="AA70" s="135" t="str">
        <f>IF(ISBLANK('Customer and Tech Requirement'!D26),"",('Customer and Tech Requirement'!D26))</f>
        <v>Measurement Unit</v>
      </c>
      <c r="AB70" s="136"/>
      <c r="AC70" s="136"/>
      <c r="AD70" s="137"/>
      <c r="AE70" s="135" t="str">
        <f>IF(ISBLANK('Customer and Tech Requirement'!D27),"",('Customer and Tech Requirement'!D27))</f>
        <v>Measurement Unit</v>
      </c>
      <c r="AF70" s="136"/>
      <c r="AG70" s="136"/>
      <c r="AH70" s="137"/>
      <c r="AI70" s="135" t="str">
        <f>IF(ISBLANK('Customer and Tech Requirement'!D28),"",('Customer and Tech Requirement'!D28))</f>
        <v>Measurement Unit</v>
      </c>
      <c r="AJ70" s="136"/>
      <c r="AK70" s="136"/>
      <c r="AL70" s="137"/>
      <c r="AM70" s="135" t="str">
        <f>IF(ISBLANK('Customer and Tech Requirement'!D29),"",('Customer and Tech Requirement'!D29))</f>
        <v>Measurement Unit</v>
      </c>
      <c r="AN70" s="136"/>
      <c r="AO70" s="136"/>
      <c r="AP70" s="137"/>
      <c r="AQ70" s="135" t="str">
        <f>IF(ISBLANK('Customer and Tech Requirement'!D30),"",('Customer and Tech Requirement'!D30))</f>
        <v>Measurement Unit</v>
      </c>
      <c r="AR70" s="136"/>
      <c r="AS70" s="136"/>
      <c r="AT70" s="137"/>
      <c r="AU70" s="135" t="str">
        <f>IF(ISBLANK('Customer and Tech Requirement'!D31),"",('Customer and Tech Requirement'!D31))</f>
        <v>Measurement Unit</v>
      </c>
      <c r="AV70" s="136"/>
      <c r="AW70" s="136"/>
      <c r="AX70" s="137"/>
      <c r="AY70" s="135" t="str">
        <f>IF(ISBLANK('Customer and Tech Requirement'!D32),"",('Customer and Tech Requirement'!D32))</f>
        <v>Measurement Unit</v>
      </c>
      <c r="AZ70" s="136"/>
      <c r="BA70" s="136"/>
      <c r="BB70" s="137"/>
      <c r="BC70" s="135" t="str">
        <f>IF(ISBLANK('Customer and Tech Requirement'!D33),"",('Customer and Tech Requirement'!D33))</f>
        <v>Measurement Unit</v>
      </c>
      <c r="BD70" s="136"/>
      <c r="BE70" s="136"/>
      <c r="BF70" s="137"/>
      <c r="BG70" s="135" t="str">
        <f>IF(ISBLANK('Customer and Tech Requirement'!D34),"",('Customer and Tech Requirement'!D34))</f>
        <v>Measurement Unit</v>
      </c>
      <c r="BH70" s="136"/>
      <c r="BI70" s="136"/>
      <c r="BJ70" s="137"/>
      <c r="BK70" s="135" t="str">
        <f>IF(ISBLANK('Customer and Tech Requirement'!D35),"",('Customer and Tech Requirement'!D35))</f>
        <v>Measurement Unit</v>
      </c>
      <c r="BL70" s="136"/>
      <c r="BM70" s="136"/>
      <c r="BN70" s="137"/>
      <c r="BO70" s="135" t="str">
        <f>IF(ISBLANK('Customer and Tech Requirement'!D36),"",('Customer and Tech Requirement'!D36))</f>
        <v>Measurement Unit</v>
      </c>
      <c r="BP70" s="136"/>
      <c r="BQ70" s="136"/>
      <c r="BR70" s="137"/>
      <c r="BS70" s="135" t="str">
        <f>IF(ISBLANK('Customer and Tech Requirement'!D37),"",('Customer and Tech Requirement'!D37))</f>
        <v>Measurement Unit</v>
      </c>
      <c r="BT70" s="136"/>
      <c r="BU70" s="136"/>
      <c r="BV70" s="137"/>
      <c r="BW70" s="135" t="str">
        <f>IF(ISBLANK('Customer and Tech Requirement'!D38),"",('Customer and Tech Requirement'!D38))</f>
        <v>Measurement Unit</v>
      </c>
      <c r="BX70" s="136"/>
      <c r="BY70" s="136"/>
      <c r="BZ70" s="137"/>
      <c r="CA70" s="20"/>
      <c r="CB70" s="20"/>
      <c r="CC70" s="20"/>
    </row>
    <row r="71" spans="1:81" ht="30" customHeight="1" x14ac:dyDescent="0.2">
      <c r="A71" s="151" t="s">
        <v>3</v>
      </c>
      <c r="B71" s="152"/>
      <c r="C71" s="152"/>
      <c r="D71" s="152"/>
      <c r="E71" s="152"/>
      <c r="F71" s="152"/>
      <c r="G71" s="152"/>
      <c r="H71" s="152"/>
      <c r="I71" s="164"/>
      <c r="J71" s="165"/>
      <c r="K71" s="134">
        <f>IF(ISBLANK('Customer and Tech Requirement'!E22),"",('Customer and Tech Requirement'!E22))</f>
        <v>5</v>
      </c>
      <c r="L71" s="134"/>
      <c r="M71" s="134"/>
      <c r="N71" s="134"/>
      <c r="O71" s="134">
        <f>IF(ISBLANK('Customer and Tech Requirement'!E23),"",('Customer and Tech Requirement'!E23))</f>
        <v>5</v>
      </c>
      <c r="P71" s="134"/>
      <c r="Q71" s="134"/>
      <c r="R71" s="134"/>
      <c r="S71" s="134">
        <f>IF(ISBLANK('Customer and Tech Requirement'!E24),"",('Customer and Tech Requirement'!E24))</f>
        <v>5</v>
      </c>
      <c r="T71" s="134"/>
      <c r="U71" s="134"/>
      <c r="V71" s="134"/>
      <c r="W71" s="134">
        <f>IF(ISBLANK('Customer and Tech Requirement'!E25),"",('Customer and Tech Requirement'!E25))</f>
        <v>1</v>
      </c>
      <c r="X71" s="134"/>
      <c r="Y71" s="134"/>
      <c r="Z71" s="134"/>
      <c r="AA71" s="134">
        <f>IF(ISBLANK('Customer and Tech Requirement'!E26),"",('Customer and Tech Requirement'!E26))</f>
        <v>1</v>
      </c>
      <c r="AB71" s="134"/>
      <c r="AC71" s="134"/>
      <c r="AD71" s="134"/>
      <c r="AE71" s="134">
        <f>IF(ISBLANK('Customer and Tech Requirement'!E27),"",('Customer and Tech Requirement'!E27))</f>
        <v>1</v>
      </c>
      <c r="AF71" s="134"/>
      <c r="AG71" s="134"/>
      <c r="AH71" s="134"/>
      <c r="AI71" s="134">
        <f>IF(ISBLANK('Customer and Tech Requirement'!E28),"",('Customer and Tech Requirement'!E28))</f>
        <v>1</v>
      </c>
      <c r="AJ71" s="134"/>
      <c r="AK71" s="134"/>
      <c r="AL71" s="134"/>
      <c r="AM71" s="134">
        <f>IF(ISBLANK('Customer and Tech Requirement'!E29),"",('Customer and Tech Requirement'!E29))</f>
        <v>1</v>
      </c>
      <c r="AN71" s="134"/>
      <c r="AO71" s="134"/>
      <c r="AP71" s="134"/>
      <c r="AQ71" s="134">
        <f>IF(ISBLANK('Customer and Tech Requirement'!E30),"",('Customer and Tech Requirement'!E30))</f>
        <v>1</v>
      </c>
      <c r="AR71" s="134"/>
      <c r="AS71" s="134"/>
      <c r="AT71" s="134"/>
      <c r="AU71" s="134">
        <f>IF(ISBLANK('Customer and Tech Requirement'!E31),"",('Customer and Tech Requirement'!E31))</f>
        <v>1</v>
      </c>
      <c r="AV71" s="134"/>
      <c r="AW71" s="134"/>
      <c r="AX71" s="134"/>
      <c r="AY71" s="134">
        <f>IF(ISBLANK('Customer and Tech Requirement'!E32),"",('Customer and Tech Requirement'!E32))</f>
        <v>1</v>
      </c>
      <c r="AZ71" s="134"/>
      <c r="BA71" s="134"/>
      <c r="BB71" s="134"/>
      <c r="BC71" s="134">
        <f>IF(ISBLANK('Customer and Tech Requirement'!E33),"",('Customer and Tech Requirement'!E33))</f>
        <v>1</v>
      </c>
      <c r="BD71" s="134"/>
      <c r="BE71" s="134"/>
      <c r="BF71" s="134"/>
      <c r="BG71" s="134">
        <f>IF(ISBLANK('Customer and Tech Requirement'!E34),"",('Customer and Tech Requirement'!E34))</f>
        <v>1</v>
      </c>
      <c r="BH71" s="134"/>
      <c r="BI71" s="134"/>
      <c r="BJ71" s="134"/>
      <c r="BK71" s="134">
        <f>IF(ISBLANK('Customer and Tech Requirement'!E35),"",('Customer and Tech Requirement'!E35))</f>
        <v>1</v>
      </c>
      <c r="BL71" s="134"/>
      <c r="BM71" s="134"/>
      <c r="BN71" s="134"/>
      <c r="BO71" s="134">
        <f>IF(ISBLANK('Customer and Tech Requirement'!E36),"",('Customer and Tech Requirement'!E36))</f>
        <v>1</v>
      </c>
      <c r="BP71" s="134"/>
      <c r="BQ71" s="134"/>
      <c r="BR71" s="134"/>
      <c r="BS71" s="134">
        <f>IF(ISBLANK('Customer and Tech Requirement'!E37),"",('Customer and Tech Requirement'!E37))</f>
        <v>1</v>
      </c>
      <c r="BT71" s="134"/>
      <c r="BU71" s="134"/>
      <c r="BV71" s="134"/>
      <c r="BW71" s="134">
        <f>IF(ISBLANK('Customer and Tech Requirement'!E38),"",('Customer and Tech Requirement'!E38))</f>
        <v>1</v>
      </c>
      <c r="BX71" s="134"/>
      <c r="BY71" s="134"/>
      <c r="BZ71" s="134"/>
      <c r="CA71" s="18"/>
      <c r="CB71" s="1"/>
      <c r="CC71" s="1"/>
    </row>
    <row r="72" spans="1:81" s="13" customFormat="1" ht="31.5" customHeight="1" x14ac:dyDescent="0.2">
      <c r="A72" s="151" t="s">
        <v>12</v>
      </c>
      <c r="B72" s="152"/>
      <c r="C72" s="152"/>
      <c r="D72" s="152"/>
      <c r="E72" s="152"/>
      <c r="F72" s="152"/>
      <c r="G72" s="152"/>
      <c r="H72" s="152"/>
      <c r="I72" s="164"/>
      <c r="J72" s="165"/>
      <c r="K72" s="134">
        <f>IF(ISBLANK('Customer and Tech Requirement'!F22),"",('Customer and Tech Requirement'!F22))</f>
        <v>3</v>
      </c>
      <c r="L72" s="134"/>
      <c r="M72" s="134"/>
      <c r="N72" s="134"/>
      <c r="O72" s="138">
        <f>IF(ISBLANK('Customer and Tech Requirement'!F23),"",('Customer and Tech Requirement'!F23))</f>
        <v>3</v>
      </c>
      <c r="P72" s="139"/>
      <c r="Q72" s="139"/>
      <c r="R72" s="140"/>
      <c r="S72" s="138">
        <f>IF(ISBLANK('Customer and Tech Requirement'!F24),"",('Customer and Tech Requirement'!F24))</f>
        <v>3</v>
      </c>
      <c r="T72" s="139"/>
      <c r="U72" s="139"/>
      <c r="V72" s="140"/>
      <c r="W72" s="138">
        <f>IF(ISBLANK('Customer and Tech Requirement'!F25),"",('Customer and Tech Requirement'!F25))</f>
        <v>1</v>
      </c>
      <c r="X72" s="139"/>
      <c r="Y72" s="139"/>
      <c r="Z72" s="140"/>
      <c r="AA72" s="138">
        <f>IF(ISBLANK('Customer and Tech Requirement'!F26),"",('Customer and Tech Requirement'!F26))</f>
        <v>1</v>
      </c>
      <c r="AB72" s="139"/>
      <c r="AC72" s="139"/>
      <c r="AD72" s="140"/>
      <c r="AE72" s="138">
        <f>IF(ISBLANK('Customer and Tech Requirement'!F27),"",('Customer and Tech Requirement'!F27))</f>
        <v>1</v>
      </c>
      <c r="AF72" s="139"/>
      <c r="AG72" s="139"/>
      <c r="AH72" s="140"/>
      <c r="AI72" s="138">
        <f>IF(ISBLANK('Customer and Tech Requirement'!F28),"",('Customer and Tech Requirement'!F28))</f>
        <v>1</v>
      </c>
      <c r="AJ72" s="139"/>
      <c r="AK72" s="139"/>
      <c r="AL72" s="140"/>
      <c r="AM72" s="138">
        <f>IF(ISBLANK('Customer and Tech Requirement'!F29),"",('Customer and Tech Requirement'!F29))</f>
        <v>1</v>
      </c>
      <c r="AN72" s="139"/>
      <c r="AO72" s="139"/>
      <c r="AP72" s="140"/>
      <c r="AQ72" s="138">
        <f>IF(ISBLANK('Customer and Tech Requirement'!F30),"",('Customer and Tech Requirement'!F30))</f>
        <v>1</v>
      </c>
      <c r="AR72" s="139"/>
      <c r="AS72" s="139"/>
      <c r="AT72" s="140"/>
      <c r="AU72" s="138">
        <f>IF(ISBLANK('Customer and Tech Requirement'!F31),"",('Customer and Tech Requirement'!F31))</f>
        <v>1</v>
      </c>
      <c r="AV72" s="139"/>
      <c r="AW72" s="139"/>
      <c r="AX72" s="140"/>
      <c r="AY72" s="138">
        <f>IF(ISBLANK('Customer and Tech Requirement'!F32),"",('Customer and Tech Requirement'!F32))</f>
        <v>1</v>
      </c>
      <c r="AZ72" s="139"/>
      <c r="BA72" s="139"/>
      <c r="BB72" s="140"/>
      <c r="BC72" s="138">
        <f>IF(ISBLANK('Customer and Tech Requirement'!F33),"",('Customer and Tech Requirement'!F33))</f>
        <v>1</v>
      </c>
      <c r="BD72" s="139"/>
      <c r="BE72" s="139"/>
      <c r="BF72" s="140"/>
      <c r="BG72" s="138">
        <f>IF(ISBLANK('Customer and Tech Requirement'!F34),"",('Customer and Tech Requirement'!F34))</f>
        <v>1</v>
      </c>
      <c r="BH72" s="139"/>
      <c r="BI72" s="139"/>
      <c r="BJ72" s="140"/>
      <c r="BK72" s="138">
        <f>IF(ISBLANK('Customer and Tech Requirement'!F35),"",('Customer and Tech Requirement'!F35))</f>
        <v>1</v>
      </c>
      <c r="BL72" s="139"/>
      <c r="BM72" s="139"/>
      <c r="BN72" s="140"/>
      <c r="BO72" s="138">
        <f>IF(ISBLANK('Customer and Tech Requirement'!F36),"",('Customer and Tech Requirement'!F36))</f>
        <v>1</v>
      </c>
      <c r="BP72" s="139"/>
      <c r="BQ72" s="139"/>
      <c r="BR72" s="140"/>
      <c r="BS72" s="138">
        <f>IF(ISBLANK('Customer and Tech Requirement'!F37),"",('Customer and Tech Requirement'!F37))</f>
        <v>1</v>
      </c>
      <c r="BT72" s="139"/>
      <c r="BU72" s="139"/>
      <c r="BV72" s="140"/>
      <c r="BW72" s="138">
        <f>IF(ISBLANK('Customer and Tech Requirement'!F38),"",('Customer and Tech Requirement'!F38))</f>
        <v>1</v>
      </c>
      <c r="BX72" s="139"/>
      <c r="BY72" s="139"/>
      <c r="BZ72" s="140"/>
      <c r="CA72" s="19"/>
      <c r="CB72" s="17"/>
      <c r="CC72" s="17"/>
    </row>
    <row r="73" spans="1:81" ht="30" customHeight="1" x14ac:dyDescent="0.2">
      <c r="A73" s="151" t="s">
        <v>13</v>
      </c>
      <c r="B73" s="152"/>
      <c r="C73" s="152"/>
      <c r="D73" s="152"/>
      <c r="E73" s="152"/>
      <c r="F73" s="152"/>
      <c r="G73" s="152"/>
      <c r="H73" s="152"/>
      <c r="I73" s="164"/>
      <c r="J73" s="165"/>
      <c r="K73" s="134">
        <f>IF(ISBLANK('Customer and Tech Requirement'!G22),"",('Customer and Tech Requirement'!G22))</f>
        <v>2</v>
      </c>
      <c r="L73" s="134"/>
      <c r="M73" s="134"/>
      <c r="N73" s="134"/>
      <c r="O73" s="134">
        <f>IF(ISBLANK('Customer and Tech Requirement'!G23),"",('Customer and Tech Requirement'!G23))</f>
        <v>2</v>
      </c>
      <c r="P73" s="134"/>
      <c r="Q73" s="134"/>
      <c r="R73" s="134"/>
      <c r="S73" s="134">
        <f>IF(ISBLANK('Customer and Tech Requirement'!G24),"",('Customer and Tech Requirement'!G24))</f>
        <v>2</v>
      </c>
      <c r="T73" s="134"/>
      <c r="U73" s="134"/>
      <c r="V73" s="134"/>
      <c r="W73" s="134">
        <f>IF(ISBLANK('Customer and Tech Requirement'!G25),"",('Customer and Tech Requirement'!G25))</f>
        <v>1</v>
      </c>
      <c r="X73" s="134"/>
      <c r="Y73" s="134"/>
      <c r="Z73" s="134"/>
      <c r="AA73" s="134">
        <f>IF(ISBLANK('Customer and Tech Requirement'!G26),"",('Customer and Tech Requirement'!G26))</f>
        <v>1</v>
      </c>
      <c r="AB73" s="134"/>
      <c r="AC73" s="134"/>
      <c r="AD73" s="134"/>
      <c r="AE73" s="134">
        <f>IF(ISBLANK('Customer and Tech Requirement'!G27),"",('Customer and Tech Requirement'!G27))</f>
        <v>1</v>
      </c>
      <c r="AF73" s="134"/>
      <c r="AG73" s="134"/>
      <c r="AH73" s="134"/>
      <c r="AI73" s="134">
        <f>IF(ISBLANK('Customer and Tech Requirement'!G28),"",('Customer and Tech Requirement'!G28))</f>
        <v>1</v>
      </c>
      <c r="AJ73" s="134"/>
      <c r="AK73" s="134"/>
      <c r="AL73" s="134"/>
      <c r="AM73" s="134">
        <f>IF(ISBLANK('Customer and Tech Requirement'!G29),"",('Customer and Tech Requirement'!G29))</f>
        <v>1</v>
      </c>
      <c r="AN73" s="134"/>
      <c r="AO73" s="134"/>
      <c r="AP73" s="134"/>
      <c r="AQ73" s="134">
        <f>IF(ISBLANK('Customer and Tech Requirement'!G30),"",('Customer and Tech Requirement'!G30))</f>
        <v>1</v>
      </c>
      <c r="AR73" s="134"/>
      <c r="AS73" s="134"/>
      <c r="AT73" s="134"/>
      <c r="AU73" s="134">
        <f>IF(ISBLANK('Customer and Tech Requirement'!G31),"",('Customer and Tech Requirement'!G31))</f>
        <v>1</v>
      </c>
      <c r="AV73" s="134"/>
      <c r="AW73" s="134"/>
      <c r="AX73" s="134"/>
      <c r="AY73" s="134">
        <f>IF(ISBLANK('Customer and Tech Requirement'!G32),"",('Customer and Tech Requirement'!G32))</f>
        <v>1</v>
      </c>
      <c r="AZ73" s="134"/>
      <c r="BA73" s="134"/>
      <c r="BB73" s="134"/>
      <c r="BC73" s="134">
        <f>IF(ISBLANK('Customer and Tech Requirement'!G33),"",('Customer and Tech Requirement'!G33))</f>
        <v>1</v>
      </c>
      <c r="BD73" s="134"/>
      <c r="BE73" s="134"/>
      <c r="BF73" s="134"/>
      <c r="BG73" s="134">
        <f>IF(ISBLANK('Customer and Tech Requirement'!G34),"",('Customer and Tech Requirement'!G34))</f>
        <v>1</v>
      </c>
      <c r="BH73" s="134"/>
      <c r="BI73" s="134"/>
      <c r="BJ73" s="134"/>
      <c r="BK73" s="134">
        <f>IF(ISBLANK('Customer and Tech Requirement'!G35),"",('Customer and Tech Requirement'!G35))</f>
        <v>1</v>
      </c>
      <c r="BL73" s="134"/>
      <c r="BM73" s="134"/>
      <c r="BN73" s="134"/>
      <c r="BO73" s="134">
        <f>IF(ISBLANK('Customer and Tech Requirement'!G36),"",('Customer and Tech Requirement'!G36))</f>
        <v>1</v>
      </c>
      <c r="BP73" s="134"/>
      <c r="BQ73" s="134"/>
      <c r="BR73" s="134"/>
      <c r="BS73" s="134">
        <f>IF(ISBLANK('Customer and Tech Requirement'!G37),"",('Customer and Tech Requirement'!G37))</f>
        <v>1</v>
      </c>
      <c r="BT73" s="134"/>
      <c r="BU73" s="134"/>
      <c r="BV73" s="134"/>
      <c r="BW73" s="134">
        <f>IF(ISBLANK('Customer and Tech Requirement'!G38),"",('Customer and Tech Requirement'!G38))</f>
        <v>1</v>
      </c>
      <c r="BX73" s="134"/>
      <c r="BY73" s="134"/>
      <c r="BZ73" s="134"/>
      <c r="CA73" s="18"/>
      <c r="CB73" s="1"/>
      <c r="CC73" s="1"/>
    </row>
    <row r="74" spans="1:81" ht="30" customHeight="1" x14ac:dyDescent="0.2">
      <c r="A74" s="151" t="s">
        <v>20</v>
      </c>
      <c r="B74" s="152"/>
      <c r="C74" s="152"/>
      <c r="D74" s="152"/>
      <c r="E74" s="152"/>
      <c r="F74" s="152"/>
      <c r="G74" s="152"/>
      <c r="H74" s="152"/>
      <c r="I74" s="164"/>
      <c r="J74" s="165"/>
      <c r="K74" s="131"/>
      <c r="L74" s="132"/>
      <c r="M74" s="132"/>
      <c r="N74" s="133"/>
      <c r="O74" s="131"/>
      <c r="P74" s="132"/>
      <c r="Q74" s="132"/>
      <c r="R74" s="133"/>
      <c r="S74" s="131"/>
      <c r="T74" s="132"/>
      <c r="U74" s="132"/>
      <c r="V74" s="133"/>
      <c r="W74" s="131"/>
      <c r="X74" s="132"/>
      <c r="Y74" s="132"/>
      <c r="Z74" s="133"/>
      <c r="AA74" s="131"/>
      <c r="AB74" s="132"/>
      <c r="AC74" s="132"/>
      <c r="AD74" s="133"/>
      <c r="AE74" s="131"/>
      <c r="AF74" s="132"/>
      <c r="AG74" s="132"/>
      <c r="AH74" s="133"/>
      <c r="AI74" s="131"/>
      <c r="AJ74" s="132"/>
      <c r="AK74" s="132"/>
      <c r="AL74" s="133"/>
      <c r="AM74" s="131"/>
      <c r="AN74" s="132"/>
      <c r="AO74" s="132"/>
      <c r="AP74" s="133"/>
      <c r="AQ74" s="131"/>
      <c r="AR74" s="132"/>
      <c r="AS74" s="132"/>
      <c r="AT74" s="133"/>
      <c r="AU74" s="131"/>
      <c r="AV74" s="132"/>
      <c r="AW74" s="132"/>
      <c r="AX74" s="133"/>
      <c r="AY74" s="131"/>
      <c r="AZ74" s="132"/>
      <c r="BA74" s="132"/>
      <c r="BB74" s="133"/>
      <c r="BC74" s="131"/>
      <c r="BD74" s="132"/>
      <c r="BE74" s="132"/>
      <c r="BF74" s="133"/>
      <c r="BG74" s="131"/>
      <c r="BH74" s="132"/>
      <c r="BI74" s="132"/>
      <c r="BJ74" s="133"/>
      <c r="BK74" s="131"/>
      <c r="BL74" s="132"/>
      <c r="BM74" s="132"/>
      <c r="BN74" s="133"/>
      <c r="BO74" s="131"/>
      <c r="BP74" s="132"/>
      <c r="BQ74" s="132"/>
      <c r="BR74" s="133"/>
      <c r="BS74" s="131"/>
      <c r="BT74" s="132"/>
      <c r="BU74" s="132"/>
      <c r="BV74" s="133"/>
      <c r="BW74" s="131"/>
      <c r="BX74" s="132"/>
      <c r="BY74" s="132"/>
      <c r="BZ74" s="133"/>
      <c r="CA74" s="18"/>
      <c r="CB74" s="1"/>
      <c r="CC74" s="1"/>
    </row>
    <row r="79" spans="1:81"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row>
    <row r="80" spans="1:81"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row>
    <row r="81" spans="1:58"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row>
  </sheetData>
  <mergeCells count="423">
    <mergeCell ref="AQ70:AT70"/>
    <mergeCell ref="BW70:BZ70"/>
    <mergeCell ref="AU70:AX70"/>
    <mergeCell ref="AY70:BB70"/>
    <mergeCell ref="BC70:BF70"/>
    <mergeCell ref="BG70:BJ70"/>
    <mergeCell ref="BK70:BN70"/>
    <mergeCell ref="BO70:BR70"/>
    <mergeCell ref="CB48:CB54"/>
    <mergeCell ref="CC48:CC54"/>
    <mergeCell ref="BW38:BZ54"/>
    <mergeCell ref="E52:F53"/>
    <mergeCell ref="G52:H53"/>
    <mergeCell ref="BO38:BR54"/>
    <mergeCell ref="BS38:BV54"/>
    <mergeCell ref="E27:F51"/>
    <mergeCell ref="S73:V73"/>
    <mergeCell ref="S61:V61"/>
    <mergeCell ref="S60:V60"/>
    <mergeCell ref="S59:V59"/>
    <mergeCell ref="A54:F54"/>
    <mergeCell ref="CA48:CA54"/>
    <mergeCell ref="S70:V70"/>
    <mergeCell ref="W70:Z70"/>
    <mergeCell ref="AA70:AD70"/>
    <mergeCell ref="AE70:AH70"/>
    <mergeCell ref="AE72:AH72"/>
    <mergeCell ref="BW55:BZ55"/>
    <mergeCell ref="BW56:BZ56"/>
    <mergeCell ref="BC72:BF72"/>
    <mergeCell ref="AI73:AL73"/>
    <mergeCell ref="AU73:AX73"/>
    <mergeCell ref="O74:R74"/>
    <mergeCell ref="K74:N74"/>
    <mergeCell ref="A72:J72"/>
    <mergeCell ref="S71:V71"/>
    <mergeCell ref="W71:Z71"/>
    <mergeCell ref="AA71:AD71"/>
    <mergeCell ref="A71:J71"/>
    <mergeCell ref="A73:J73"/>
    <mergeCell ref="A74:J74"/>
    <mergeCell ref="S74:V74"/>
    <mergeCell ref="AA72:AD72"/>
    <mergeCell ref="A70:J70"/>
    <mergeCell ref="H38:J51"/>
    <mergeCell ref="O70:R70"/>
    <mergeCell ref="K70:N70"/>
    <mergeCell ref="BW57:BZ57"/>
    <mergeCell ref="BW58:BZ58"/>
    <mergeCell ref="BW59:BZ59"/>
    <mergeCell ref="BW60:BZ60"/>
    <mergeCell ref="BO59:BR59"/>
    <mergeCell ref="BO60:BR60"/>
    <mergeCell ref="BO61:BR61"/>
    <mergeCell ref="AI69:AL69"/>
    <mergeCell ref="AM69:AP69"/>
    <mergeCell ref="AQ69:AT69"/>
    <mergeCell ref="AU69:AX69"/>
    <mergeCell ref="AY69:BB69"/>
    <mergeCell ref="BC69:BF69"/>
    <mergeCell ref="BK69:BN69"/>
    <mergeCell ref="BO69:BR69"/>
    <mergeCell ref="BS55:BV55"/>
    <mergeCell ref="BS56:BV56"/>
    <mergeCell ref="BS57:BV57"/>
    <mergeCell ref="AI70:AL70"/>
    <mergeCell ref="AM70:AP70"/>
    <mergeCell ref="A1:CC3"/>
    <mergeCell ref="BW74:BZ74"/>
    <mergeCell ref="K72:N72"/>
    <mergeCell ref="O72:R72"/>
    <mergeCell ref="S72:V72"/>
    <mergeCell ref="W72:Z72"/>
    <mergeCell ref="BW61:BZ61"/>
    <mergeCell ref="A69:J69"/>
    <mergeCell ref="K69:N69"/>
    <mergeCell ref="O69:R69"/>
    <mergeCell ref="S69:V69"/>
    <mergeCell ref="W69:Z69"/>
    <mergeCell ref="AA69:AD69"/>
    <mergeCell ref="AE69:AH69"/>
    <mergeCell ref="AY61:BB61"/>
    <mergeCell ref="BC61:BF61"/>
    <mergeCell ref="BG69:BJ69"/>
    <mergeCell ref="BO55:BR55"/>
    <mergeCell ref="BO56:BR56"/>
    <mergeCell ref="BO57:BR57"/>
    <mergeCell ref="BO58:BR58"/>
    <mergeCell ref="AQ72:AT72"/>
    <mergeCell ref="AU72:AX72"/>
    <mergeCell ref="AY72:BB72"/>
    <mergeCell ref="AM73:AP73"/>
    <mergeCell ref="AQ73:AT73"/>
    <mergeCell ref="BS73:BV73"/>
    <mergeCell ref="BG72:BJ72"/>
    <mergeCell ref="AI72:AL72"/>
    <mergeCell ref="AM72:AP72"/>
    <mergeCell ref="W74:Z74"/>
    <mergeCell ref="BG74:BJ74"/>
    <mergeCell ref="AE74:AH74"/>
    <mergeCell ref="AI74:AL74"/>
    <mergeCell ref="AM74:AP74"/>
    <mergeCell ref="AQ74:AT74"/>
    <mergeCell ref="BS58:BV58"/>
    <mergeCell ref="BK72:BN72"/>
    <mergeCell ref="BO72:BR72"/>
    <mergeCell ref="BS72:BV72"/>
    <mergeCell ref="W73:Z73"/>
    <mergeCell ref="AA73:AD73"/>
    <mergeCell ref="AE73:AH73"/>
    <mergeCell ref="K73:N73"/>
    <mergeCell ref="O73:R73"/>
    <mergeCell ref="BS59:BV59"/>
    <mergeCell ref="BS60:BV60"/>
    <mergeCell ref="AY73:BB73"/>
    <mergeCell ref="BC73:BF73"/>
    <mergeCell ref="BG73:BJ73"/>
    <mergeCell ref="AE71:AH71"/>
    <mergeCell ref="K71:N71"/>
    <mergeCell ref="O71:R71"/>
    <mergeCell ref="AI71:AL71"/>
    <mergeCell ref="AM71:AP71"/>
    <mergeCell ref="AQ71:AT71"/>
    <mergeCell ref="BK61:BN61"/>
    <mergeCell ref="AI61:AL61"/>
    <mergeCell ref="AM61:AP61"/>
    <mergeCell ref="AQ61:AT61"/>
    <mergeCell ref="BW69:BZ69"/>
    <mergeCell ref="BW71:BZ71"/>
    <mergeCell ref="BW73:BZ73"/>
    <mergeCell ref="BK71:BN71"/>
    <mergeCell ref="AY71:BB71"/>
    <mergeCell ref="BC71:BF71"/>
    <mergeCell ref="BS70:BV70"/>
    <mergeCell ref="BO71:BR71"/>
    <mergeCell ref="BS71:BV71"/>
    <mergeCell ref="BG71:BJ71"/>
    <mergeCell ref="BW72:BZ72"/>
    <mergeCell ref="BK73:BN73"/>
    <mergeCell ref="BG61:BJ61"/>
    <mergeCell ref="A60:H60"/>
    <mergeCell ref="I60:J60"/>
    <mergeCell ref="K60:N60"/>
    <mergeCell ref="O60:R60"/>
    <mergeCell ref="AI60:AL60"/>
    <mergeCell ref="AM60:AP60"/>
    <mergeCell ref="AU61:AX61"/>
    <mergeCell ref="BS74:BV74"/>
    <mergeCell ref="BS69:BV69"/>
    <mergeCell ref="AU71:AX71"/>
    <mergeCell ref="BS61:BV61"/>
    <mergeCell ref="BO73:BR73"/>
    <mergeCell ref="BG60:BJ60"/>
    <mergeCell ref="BK60:BN60"/>
    <mergeCell ref="W61:Z61"/>
    <mergeCell ref="AA61:AD61"/>
    <mergeCell ref="AE61:AH61"/>
    <mergeCell ref="AA74:AD74"/>
    <mergeCell ref="BK74:BN74"/>
    <mergeCell ref="BO74:BR74"/>
    <mergeCell ref="AU74:AX74"/>
    <mergeCell ref="AY74:BB74"/>
    <mergeCell ref="BC74:BF74"/>
    <mergeCell ref="W60:Z60"/>
    <mergeCell ref="AA60:AD60"/>
    <mergeCell ref="AE60:AH60"/>
    <mergeCell ref="AQ60:AT60"/>
    <mergeCell ref="AU60:AX60"/>
    <mergeCell ref="AY60:BB60"/>
    <mergeCell ref="BC60:BF60"/>
    <mergeCell ref="A61:H61"/>
    <mergeCell ref="I61:J61"/>
    <mergeCell ref="K61:N61"/>
    <mergeCell ref="O61:R61"/>
    <mergeCell ref="A59:H59"/>
    <mergeCell ref="I59:J59"/>
    <mergeCell ref="K59:N59"/>
    <mergeCell ref="O59:R59"/>
    <mergeCell ref="AI59:AL59"/>
    <mergeCell ref="AM59:AP59"/>
    <mergeCell ref="AY58:BB58"/>
    <mergeCell ref="BC58:BF58"/>
    <mergeCell ref="BG58:BJ58"/>
    <mergeCell ref="BC59:BF59"/>
    <mergeCell ref="BG59:BJ59"/>
    <mergeCell ref="BK58:BN58"/>
    <mergeCell ref="W59:Z59"/>
    <mergeCell ref="AA59:AD59"/>
    <mergeCell ref="AE59:AH59"/>
    <mergeCell ref="AQ59:AT59"/>
    <mergeCell ref="AU59:AX59"/>
    <mergeCell ref="AY59:BB59"/>
    <mergeCell ref="AA58:AD58"/>
    <mergeCell ref="AE58:AH58"/>
    <mergeCell ref="AI58:AL58"/>
    <mergeCell ref="AM58:AP58"/>
    <mergeCell ref="AQ58:AT58"/>
    <mergeCell ref="AU58:AX58"/>
    <mergeCell ref="BK59:BN59"/>
    <mergeCell ref="A58:H58"/>
    <mergeCell ref="I58:J58"/>
    <mergeCell ref="K58:N58"/>
    <mergeCell ref="O58:R58"/>
    <mergeCell ref="S58:V58"/>
    <mergeCell ref="W58:Z58"/>
    <mergeCell ref="AA57:AD57"/>
    <mergeCell ref="AE57:AH57"/>
    <mergeCell ref="AI57:AL57"/>
    <mergeCell ref="BG56:BJ56"/>
    <mergeCell ref="BK56:BN56"/>
    <mergeCell ref="A57:H57"/>
    <mergeCell ref="I57:J57"/>
    <mergeCell ref="K57:N57"/>
    <mergeCell ref="O57:R57"/>
    <mergeCell ref="S57:V57"/>
    <mergeCell ref="W57:Z57"/>
    <mergeCell ref="AA56:AD56"/>
    <mergeCell ref="AE56:AH56"/>
    <mergeCell ref="AI56:AL56"/>
    <mergeCell ref="AM56:AP56"/>
    <mergeCell ref="AQ56:AT56"/>
    <mergeCell ref="AU56:AX56"/>
    <mergeCell ref="AY57:BB57"/>
    <mergeCell ref="BC57:BF57"/>
    <mergeCell ref="BG57:BJ57"/>
    <mergeCell ref="BK57:BN57"/>
    <mergeCell ref="AM57:AP57"/>
    <mergeCell ref="AQ57:AT57"/>
    <mergeCell ref="AU57:AX57"/>
    <mergeCell ref="AY55:BB55"/>
    <mergeCell ref="BC55:BF55"/>
    <mergeCell ref="BG55:BJ55"/>
    <mergeCell ref="BK55:BN55"/>
    <mergeCell ref="A56:H56"/>
    <mergeCell ref="I56:J56"/>
    <mergeCell ref="K56:N56"/>
    <mergeCell ref="O56:R56"/>
    <mergeCell ref="S56:V56"/>
    <mergeCell ref="W56:Z56"/>
    <mergeCell ref="AA55:AD55"/>
    <mergeCell ref="AE55:AH55"/>
    <mergeCell ref="AI55:AL55"/>
    <mergeCell ref="AM55:AP55"/>
    <mergeCell ref="AQ55:AT55"/>
    <mergeCell ref="AU55:AX55"/>
    <mergeCell ref="A55:H55"/>
    <mergeCell ref="I55:J55"/>
    <mergeCell ref="K55:N55"/>
    <mergeCell ref="O55:R55"/>
    <mergeCell ref="S55:V55"/>
    <mergeCell ref="W55:Z55"/>
    <mergeCell ref="AY56:BB56"/>
    <mergeCell ref="BC56:BF56"/>
    <mergeCell ref="BJ35:BK36"/>
    <mergeCell ref="G54:H54"/>
    <mergeCell ref="I54:J54"/>
    <mergeCell ref="AM38:AP54"/>
    <mergeCell ref="AQ38:AT54"/>
    <mergeCell ref="AU38:AX54"/>
    <mergeCell ref="AY38:BB54"/>
    <mergeCell ref="AA38:AD54"/>
    <mergeCell ref="AE38:AH54"/>
    <mergeCell ref="K38:N54"/>
    <mergeCell ref="O38:R54"/>
    <mergeCell ref="S38:V54"/>
    <mergeCell ref="W38:Z54"/>
    <mergeCell ref="AB37:AC37"/>
    <mergeCell ref="AF37:AG37"/>
    <mergeCell ref="AJ37:AK37"/>
    <mergeCell ref="AN37:AO37"/>
    <mergeCell ref="AR37:AS37"/>
    <mergeCell ref="AV37:AW37"/>
    <mergeCell ref="BG38:BJ54"/>
    <mergeCell ref="BK38:BN54"/>
    <mergeCell ref="AZ37:BA37"/>
    <mergeCell ref="BD37:BE37"/>
    <mergeCell ref="BH37:BI37"/>
    <mergeCell ref="BL37:BM37"/>
    <mergeCell ref="AI38:AL54"/>
    <mergeCell ref="BC38:BF54"/>
    <mergeCell ref="BD33:BE34"/>
    <mergeCell ref="BH33:BI34"/>
    <mergeCell ref="AH35:AI36"/>
    <mergeCell ref="AL35:AM36"/>
    <mergeCell ref="AP35:AQ36"/>
    <mergeCell ref="AT35:AU36"/>
    <mergeCell ref="AX35:AY36"/>
    <mergeCell ref="BB35:BC36"/>
    <mergeCell ref="BF35:BG36"/>
    <mergeCell ref="AN33:AO34"/>
    <mergeCell ref="AV33:AW34"/>
    <mergeCell ref="AZ33:BA34"/>
    <mergeCell ref="AV29:AW30"/>
    <mergeCell ref="AZ29:BA30"/>
    <mergeCell ref="BB31:BC32"/>
    <mergeCell ref="AR33:AS34"/>
    <mergeCell ref="AR25:AS26"/>
    <mergeCell ref="AX31:AY32"/>
    <mergeCell ref="T29:U30"/>
    <mergeCell ref="X29:Y30"/>
    <mergeCell ref="AB29:AC30"/>
    <mergeCell ref="AF29:AG30"/>
    <mergeCell ref="AN29:AO30"/>
    <mergeCell ref="AR29:AS30"/>
    <mergeCell ref="AF33:AG34"/>
    <mergeCell ref="AJ33:AK34"/>
    <mergeCell ref="T33:U34"/>
    <mergeCell ref="X33:Y34"/>
    <mergeCell ref="AB33:AC34"/>
    <mergeCell ref="V31:W32"/>
    <mergeCell ref="Z31:AA32"/>
    <mergeCell ref="AD31:AE32"/>
    <mergeCell ref="AT31:AU32"/>
    <mergeCell ref="X25:Y26"/>
    <mergeCell ref="AB25:AC26"/>
    <mergeCell ref="AF25:AG26"/>
    <mergeCell ref="L37:M37"/>
    <mergeCell ref="AJ25:AK26"/>
    <mergeCell ref="AN25:AO26"/>
    <mergeCell ref="AL27:AM28"/>
    <mergeCell ref="AJ29:AK30"/>
    <mergeCell ref="AH31:AI32"/>
    <mergeCell ref="AL31:AM32"/>
    <mergeCell ref="V27:W28"/>
    <mergeCell ref="Z27:AA28"/>
    <mergeCell ref="AD27:AE28"/>
    <mergeCell ref="N35:O36"/>
    <mergeCell ref="R35:S36"/>
    <mergeCell ref="V35:W36"/>
    <mergeCell ref="Z35:AA36"/>
    <mergeCell ref="AD35:AE36"/>
    <mergeCell ref="AH27:AI28"/>
    <mergeCell ref="P33:Q34"/>
    <mergeCell ref="R31:S32"/>
    <mergeCell ref="P37:Q37"/>
    <mergeCell ref="T37:U37"/>
    <mergeCell ref="X37:Y37"/>
    <mergeCell ref="AJ13:AK14"/>
    <mergeCell ref="AN13:AO14"/>
    <mergeCell ref="Z23:AA24"/>
    <mergeCell ref="AP23:AQ24"/>
    <mergeCell ref="AT23:AU24"/>
    <mergeCell ref="AB21:AC22"/>
    <mergeCell ref="AF21:AG22"/>
    <mergeCell ref="AD23:AE24"/>
    <mergeCell ref="AH23:AI24"/>
    <mergeCell ref="AL23:AM24"/>
    <mergeCell ref="AJ21:AK22"/>
    <mergeCell ref="AN21:AO22"/>
    <mergeCell ref="J14:AC15"/>
    <mergeCell ref="J16:AC17"/>
    <mergeCell ref="H16:I17"/>
    <mergeCell ref="AF17:AG18"/>
    <mergeCell ref="AJ17:AK18"/>
    <mergeCell ref="AN17:AO18"/>
    <mergeCell ref="AR17:AS18"/>
    <mergeCell ref="AP7:AQ8"/>
    <mergeCell ref="BF27:BG28"/>
    <mergeCell ref="AV13:AW14"/>
    <mergeCell ref="BB23:BC24"/>
    <mergeCell ref="AZ13:BA14"/>
    <mergeCell ref="AX23:AY24"/>
    <mergeCell ref="AZ25:BA26"/>
    <mergeCell ref="AV21:AW22"/>
    <mergeCell ref="AR21:AS22"/>
    <mergeCell ref="AV25:AW26"/>
    <mergeCell ref="H14:I15"/>
    <mergeCell ref="AD19:AE20"/>
    <mergeCell ref="AH19:AI20"/>
    <mergeCell ref="AL19:AM20"/>
    <mergeCell ref="AP19:AQ20"/>
    <mergeCell ref="AH15:AI16"/>
    <mergeCell ref="AL15:AM16"/>
    <mergeCell ref="AP15:AQ16"/>
    <mergeCell ref="AL11:AM12"/>
    <mergeCell ref="AR5:AS6"/>
    <mergeCell ref="AT7:AU8"/>
    <mergeCell ref="AR9:AS10"/>
    <mergeCell ref="AV9:AW10"/>
    <mergeCell ref="BB19:BC20"/>
    <mergeCell ref="BF19:BG20"/>
    <mergeCell ref="BD17:BE18"/>
    <mergeCell ref="BH29:BI30"/>
    <mergeCell ref="BJ31:BK32"/>
    <mergeCell ref="BD25:BE26"/>
    <mergeCell ref="BH25:BI26"/>
    <mergeCell ref="BD29:BE30"/>
    <mergeCell ref="AT11:AU12"/>
    <mergeCell ref="AX11:AY12"/>
    <mergeCell ref="BF31:BG32"/>
    <mergeCell ref="BJ27:BK28"/>
    <mergeCell ref="AT15:AU16"/>
    <mergeCell ref="AZ17:BA18"/>
    <mergeCell ref="AX19:AY20"/>
    <mergeCell ref="BD21:BE22"/>
    <mergeCell ref="AX15:AY16"/>
    <mergeCell ref="BB15:BC16"/>
    <mergeCell ref="AV17:AW18"/>
    <mergeCell ref="AZ21:BA22"/>
    <mergeCell ref="BT33:BU34"/>
    <mergeCell ref="BV35:BW36"/>
    <mergeCell ref="BP29:BQ30"/>
    <mergeCell ref="AN9:AO10"/>
    <mergeCell ref="AP31:AQ32"/>
    <mergeCell ref="BR31:BS32"/>
    <mergeCell ref="BP33:BQ34"/>
    <mergeCell ref="BH21:BI22"/>
    <mergeCell ref="BF23:BG24"/>
    <mergeCell ref="BJ23:BK24"/>
    <mergeCell ref="BR35:BS36"/>
    <mergeCell ref="BL25:BM26"/>
    <mergeCell ref="BN27:BO28"/>
    <mergeCell ref="BN31:BO32"/>
    <mergeCell ref="BL33:BM34"/>
    <mergeCell ref="BN35:BO36"/>
    <mergeCell ref="BL29:BM30"/>
    <mergeCell ref="AT19:AU20"/>
    <mergeCell ref="AR13:AS14"/>
    <mergeCell ref="AP11:AQ12"/>
    <mergeCell ref="AP27:AQ28"/>
    <mergeCell ref="AT27:AU28"/>
    <mergeCell ref="AX27:AY28"/>
    <mergeCell ref="BB27:BC28"/>
  </mergeCells>
  <phoneticPr fontId="2" type="noConversion"/>
  <pageMargins left="0.96" right="0.5" top="0.43" bottom="0.45" header="0.33" footer="0.27"/>
  <pageSetup scale="50"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C75"/>
  <sheetViews>
    <sheetView topLeftCell="A36" zoomScale="75" zoomScaleNormal="75" zoomScaleSheetLayoutView="100" workbookViewId="0">
      <selection activeCell="A64" sqref="A64:J64"/>
    </sheetView>
  </sheetViews>
  <sheetFormatPr defaultRowHeight="12.75" x14ac:dyDescent="0.2"/>
  <cols>
    <col min="1" max="1" width="38.7109375" customWidth="1"/>
    <col min="2" max="2" width="13.140625" customWidth="1"/>
    <col min="3" max="6" width="3.28515625" customWidth="1"/>
    <col min="7" max="7" width="4.28515625" customWidth="1"/>
    <col min="8" max="8" width="2" customWidth="1"/>
    <col min="9" max="10" width="3.28515625" customWidth="1"/>
    <col min="11" max="78" width="1.7109375" customWidth="1"/>
    <col min="79" max="79" width="8.28515625" customWidth="1"/>
  </cols>
  <sheetData>
    <row r="1" spans="1:81" ht="18.75" customHeight="1" x14ac:dyDescent="0.2">
      <c r="A1" s="141" t="str">
        <f>'Customer and Tech Requirement'!A1:CC3</f>
        <v xml:space="preserve">House of Quality for ________ </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3"/>
      <c r="BQ1" s="143"/>
      <c r="BR1" s="143"/>
      <c r="BS1" s="143"/>
      <c r="BT1" s="143"/>
      <c r="BU1" s="143"/>
      <c r="BV1" s="143"/>
      <c r="BW1" s="143"/>
      <c r="BX1" s="143"/>
      <c r="BY1" s="143"/>
      <c r="BZ1" s="143"/>
      <c r="CA1" s="143"/>
      <c r="CB1" s="143"/>
      <c r="CC1" s="143"/>
    </row>
    <row r="2" spans="1:81" ht="24" customHeight="1" x14ac:dyDescent="0.2">
      <c r="A2" s="141"/>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3"/>
      <c r="BQ2" s="143"/>
      <c r="BR2" s="143"/>
      <c r="BS2" s="143"/>
      <c r="BT2" s="143"/>
      <c r="BU2" s="143"/>
      <c r="BV2" s="143"/>
      <c r="BW2" s="143"/>
      <c r="BX2" s="143"/>
      <c r="BY2" s="143"/>
      <c r="BZ2" s="143"/>
      <c r="CA2" s="143"/>
      <c r="CB2" s="143"/>
      <c r="CC2" s="143"/>
    </row>
    <row r="3" spans="1:81" ht="21" customHeight="1" x14ac:dyDescent="0.2">
      <c r="A3" s="141"/>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3"/>
      <c r="BQ3" s="143"/>
      <c r="BR3" s="143"/>
      <c r="BS3" s="143"/>
      <c r="BT3" s="143"/>
      <c r="BU3" s="143"/>
      <c r="BV3" s="143"/>
      <c r="BW3" s="143"/>
      <c r="BX3" s="143"/>
      <c r="BY3" s="143"/>
      <c r="BZ3" s="143"/>
      <c r="CA3" s="143"/>
      <c r="CB3" s="143"/>
      <c r="CC3" s="143"/>
    </row>
    <row r="4" spans="1:81" ht="9.75" customHeight="1" x14ac:dyDescent="0.35">
      <c r="H4" s="55"/>
      <c r="I4" s="55"/>
      <c r="J4" s="59"/>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1"/>
      <c r="AS4" s="62"/>
      <c r="AT4" s="60"/>
      <c r="AU4" s="60"/>
      <c r="AV4" s="60"/>
      <c r="AW4" s="60"/>
      <c r="AX4" s="60"/>
      <c r="AY4" s="60"/>
      <c r="AZ4" s="60"/>
      <c r="BA4" s="60"/>
      <c r="BB4" s="60"/>
      <c r="BC4" s="60"/>
      <c r="BD4" s="60"/>
      <c r="BE4" s="60"/>
      <c r="BF4" s="59"/>
      <c r="BG4" s="59"/>
      <c r="BH4" s="59"/>
      <c r="BI4" s="59"/>
      <c r="BJ4" s="59"/>
      <c r="BK4" s="59"/>
      <c r="BL4" s="59"/>
      <c r="BM4" s="59"/>
      <c r="BN4" s="59"/>
      <c r="BO4" s="59"/>
      <c r="BP4" s="59"/>
      <c r="BQ4" s="59"/>
      <c r="BR4" s="59"/>
      <c r="BS4" s="59"/>
      <c r="BT4" s="59"/>
      <c r="BU4" s="59"/>
      <c r="BV4" s="59"/>
      <c r="BW4" s="59"/>
      <c r="BX4" s="59"/>
      <c r="BY4" s="59"/>
      <c r="BZ4" s="63"/>
    </row>
    <row r="5" spans="1:81" ht="9.75" customHeight="1" x14ac:dyDescent="0.35">
      <c r="H5" s="55"/>
      <c r="I5" s="55"/>
      <c r="J5" s="59"/>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1"/>
      <c r="AR5" s="196">
        <f>'HOQ 1A'!AR5:AS6</f>
        <v>0</v>
      </c>
      <c r="AS5" s="196"/>
      <c r="AT5" s="62"/>
      <c r="AU5" s="60"/>
      <c r="AV5" s="60"/>
      <c r="AW5" s="60"/>
      <c r="AX5" s="60"/>
      <c r="AY5" s="60"/>
      <c r="AZ5" s="60"/>
      <c r="BA5" s="60"/>
      <c r="BB5" s="60"/>
      <c r="BC5" s="60"/>
      <c r="BD5" s="60"/>
      <c r="BE5" s="60"/>
      <c r="BF5" s="59"/>
      <c r="BG5" s="59"/>
      <c r="BH5" s="59"/>
      <c r="BI5" s="59"/>
      <c r="BJ5" s="59"/>
      <c r="BK5" s="59"/>
      <c r="BL5" s="59"/>
      <c r="BM5" s="59"/>
      <c r="BN5" s="59"/>
      <c r="BO5" s="59"/>
      <c r="BP5" s="59"/>
      <c r="BQ5" s="59"/>
      <c r="BR5" s="59"/>
      <c r="BS5" s="59"/>
      <c r="BT5" s="59"/>
      <c r="BU5" s="59"/>
      <c r="BV5" s="59"/>
      <c r="BW5" s="59"/>
      <c r="BX5" s="59"/>
      <c r="BY5" s="59"/>
      <c r="BZ5" s="63"/>
    </row>
    <row r="6" spans="1:81" ht="9.75" customHeight="1" x14ac:dyDescent="0.35">
      <c r="H6" s="55"/>
      <c r="I6" s="55"/>
      <c r="J6" s="59"/>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1"/>
      <c r="AQ6" s="62"/>
      <c r="AR6" s="196"/>
      <c r="AS6" s="196"/>
      <c r="AT6" s="61"/>
      <c r="AU6" s="62"/>
      <c r="AV6" s="60"/>
      <c r="AW6" s="60"/>
      <c r="AX6" s="60"/>
      <c r="AY6" s="60"/>
      <c r="AZ6" s="60"/>
      <c r="BA6" s="60"/>
      <c r="BB6" s="60"/>
      <c r="BC6" s="60"/>
      <c r="BD6" s="60"/>
      <c r="BE6" s="60"/>
      <c r="BF6" s="59"/>
      <c r="BG6" s="59"/>
      <c r="BH6" s="59"/>
      <c r="BI6" s="59"/>
      <c r="BJ6" s="59"/>
      <c r="BK6" s="59"/>
      <c r="BL6" s="59"/>
      <c r="BM6" s="59"/>
      <c r="BN6" s="59"/>
      <c r="BO6" s="59"/>
      <c r="BP6" s="59"/>
      <c r="BQ6" s="59"/>
      <c r="BR6" s="59"/>
      <c r="BS6" s="59"/>
      <c r="BT6" s="59"/>
      <c r="BU6" s="59"/>
      <c r="BV6" s="59"/>
      <c r="BW6" s="59"/>
      <c r="BX6" s="59"/>
      <c r="BY6" s="59"/>
      <c r="BZ6" s="63"/>
    </row>
    <row r="7" spans="1:81" ht="9.75" customHeight="1" x14ac:dyDescent="0.35">
      <c r="H7" s="55"/>
      <c r="I7" s="55"/>
      <c r="J7" s="59"/>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1"/>
      <c r="AP7" s="196">
        <f>'HOQ 1A'!AP7:AQ8</f>
        <v>0</v>
      </c>
      <c r="AQ7" s="196"/>
      <c r="AR7" s="62"/>
      <c r="AS7" s="61"/>
      <c r="AT7" s="196">
        <f>'HOQ 1A'!AT7:AU8</f>
        <v>0</v>
      </c>
      <c r="AU7" s="196"/>
      <c r="AV7" s="62"/>
      <c r="AW7" s="60"/>
      <c r="AX7" s="60"/>
      <c r="AY7" s="60"/>
      <c r="AZ7" s="60"/>
      <c r="BA7" s="60"/>
      <c r="BB7" s="60"/>
      <c r="BC7" s="60"/>
      <c r="BD7" s="60"/>
      <c r="BE7" s="60"/>
      <c r="BF7" s="59"/>
      <c r="BG7" s="59"/>
      <c r="BH7" s="59"/>
      <c r="BI7" s="59"/>
      <c r="BJ7" s="59"/>
      <c r="BK7" s="59"/>
      <c r="BL7" s="59"/>
      <c r="BM7" s="59"/>
      <c r="BN7" s="59"/>
      <c r="BO7" s="59"/>
      <c r="BP7" s="59"/>
      <c r="BQ7" s="59"/>
      <c r="BR7" s="59"/>
      <c r="BS7" s="59"/>
      <c r="BT7" s="59"/>
      <c r="BU7" s="59"/>
      <c r="BV7" s="59"/>
      <c r="BW7" s="59"/>
      <c r="BX7" s="59"/>
      <c r="BY7" s="59"/>
      <c r="BZ7" s="63"/>
    </row>
    <row r="8" spans="1:81" ht="9.75" customHeight="1" x14ac:dyDescent="0.35">
      <c r="H8" s="55"/>
      <c r="I8" s="55"/>
      <c r="J8" s="59"/>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1"/>
      <c r="AO8" s="62"/>
      <c r="AP8" s="196"/>
      <c r="AQ8" s="196"/>
      <c r="AR8" s="61"/>
      <c r="AS8" s="62"/>
      <c r="AT8" s="196"/>
      <c r="AU8" s="196"/>
      <c r="AV8" s="61"/>
      <c r="AW8" s="62"/>
      <c r="AX8" s="60"/>
      <c r="AY8" s="60"/>
      <c r="AZ8" s="60"/>
      <c r="BA8" s="60"/>
      <c r="BB8" s="60"/>
      <c r="BC8" s="60"/>
      <c r="BD8" s="60"/>
      <c r="BE8" s="60"/>
      <c r="BF8" s="59"/>
      <c r="BG8" s="59"/>
      <c r="BH8" s="59"/>
      <c r="BI8" s="59"/>
      <c r="BJ8" s="59"/>
      <c r="BK8" s="59"/>
      <c r="BL8" s="59"/>
      <c r="BM8" s="59"/>
      <c r="BN8" s="59"/>
      <c r="BO8" s="59"/>
      <c r="BP8" s="59"/>
      <c r="BQ8" s="59"/>
      <c r="BR8" s="59"/>
      <c r="BS8" s="59"/>
      <c r="BT8" s="59"/>
      <c r="BU8" s="59"/>
      <c r="BV8" s="59"/>
      <c r="BW8" s="59"/>
      <c r="BX8" s="59"/>
      <c r="BY8" s="59"/>
      <c r="BZ8" s="63"/>
    </row>
    <row r="9" spans="1:81" ht="9.75" customHeight="1" x14ac:dyDescent="0.35">
      <c r="H9" s="55"/>
      <c r="I9" s="55"/>
      <c r="J9" s="59"/>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1"/>
      <c r="AN9" s="196">
        <f>'HOQ 1A'!AN9:AO10</f>
        <v>0</v>
      </c>
      <c r="AO9" s="196"/>
      <c r="AP9" s="62"/>
      <c r="AQ9" s="61"/>
      <c r="AR9" s="196">
        <f>'HOQ 1A'!AR9:AS10</f>
        <v>0</v>
      </c>
      <c r="AS9" s="196"/>
      <c r="AT9" s="62"/>
      <c r="AU9" s="61"/>
      <c r="AV9" s="196">
        <f>'HOQ 1A'!AV9:AW10</f>
        <v>0</v>
      </c>
      <c r="AW9" s="196"/>
      <c r="AX9" s="62"/>
      <c r="AY9" s="60"/>
      <c r="AZ9" s="60"/>
      <c r="BA9" s="60"/>
      <c r="BB9" s="60"/>
      <c r="BC9" s="60"/>
      <c r="BD9" s="60"/>
      <c r="BE9" s="60"/>
      <c r="BF9" s="59"/>
      <c r="BG9" s="59"/>
      <c r="BH9" s="59"/>
      <c r="BI9" s="59"/>
      <c r="BJ9" s="59"/>
      <c r="BK9" s="59"/>
      <c r="BL9" s="59"/>
      <c r="BM9" s="59"/>
      <c r="BN9" s="59"/>
      <c r="BO9" s="59"/>
      <c r="BP9" s="59"/>
      <c r="BQ9" s="59"/>
      <c r="BR9" s="59"/>
      <c r="BS9" s="59"/>
      <c r="BT9" s="59"/>
      <c r="BU9" s="59"/>
      <c r="BV9" s="59"/>
      <c r="BW9" s="59"/>
      <c r="BX9" s="59"/>
      <c r="BY9" s="59"/>
      <c r="BZ9" s="63"/>
    </row>
    <row r="10" spans="1:81" ht="9.75" customHeight="1" x14ac:dyDescent="0.35">
      <c r="H10" s="55"/>
      <c r="I10" s="55"/>
      <c r="J10" s="59"/>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1"/>
      <c r="AM10" s="62"/>
      <c r="AN10" s="196"/>
      <c r="AO10" s="196"/>
      <c r="AP10" s="61"/>
      <c r="AQ10" s="62"/>
      <c r="AR10" s="196"/>
      <c r="AS10" s="196"/>
      <c r="AT10" s="61"/>
      <c r="AU10" s="62"/>
      <c r="AV10" s="196"/>
      <c r="AW10" s="196"/>
      <c r="AX10" s="61"/>
      <c r="AY10" s="62"/>
      <c r="AZ10" s="60"/>
      <c r="BA10" s="60"/>
      <c r="BB10" s="60"/>
      <c r="BC10" s="60"/>
      <c r="BD10" s="60"/>
      <c r="BE10" s="60"/>
      <c r="BF10" s="59"/>
      <c r="BG10" s="59"/>
      <c r="BH10" s="59"/>
      <c r="BI10" s="59"/>
      <c r="BJ10" s="59"/>
      <c r="BK10" s="59"/>
      <c r="BL10" s="59"/>
      <c r="BM10" s="59"/>
      <c r="BN10" s="59"/>
      <c r="BO10" s="59"/>
      <c r="BP10" s="59"/>
      <c r="BQ10" s="59"/>
      <c r="BR10" s="59"/>
      <c r="BS10" s="59"/>
      <c r="BT10" s="59"/>
      <c r="BU10" s="59"/>
      <c r="BV10" s="59"/>
      <c r="BW10" s="59"/>
      <c r="BX10" s="59"/>
      <c r="BY10" s="59"/>
      <c r="BZ10" s="63"/>
    </row>
    <row r="11" spans="1:81" ht="9.75" customHeight="1" x14ac:dyDescent="0.35">
      <c r="H11" s="55"/>
      <c r="I11" s="55"/>
      <c r="J11" s="59"/>
      <c r="K11" s="60"/>
      <c r="L11" s="60"/>
      <c r="M11" s="59"/>
      <c r="N11" s="59"/>
      <c r="O11" s="59"/>
      <c r="P11" s="59"/>
      <c r="Q11" s="59"/>
      <c r="R11" s="59"/>
      <c r="S11" s="59"/>
      <c r="T11" s="59"/>
      <c r="U11" s="59"/>
      <c r="V11" s="59"/>
      <c r="W11" s="59"/>
      <c r="X11" s="59"/>
      <c r="Y11" s="59"/>
      <c r="Z11" s="59"/>
      <c r="AA11" s="59"/>
      <c r="AB11" s="59"/>
      <c r="AC11" s="59"/>
      <c r="AD11" s="59"/>
      <c r="AE11" s="59"/>
      <c r="AF11" s="59"/>
      <c r="AG11" s="59"/>
      <c r="AH11" s="59"/>
      <c r="AI11" s="60"/>
      <c r="AJ11" s="60"/>
      <c r="AK11" s="61"/>
      <c r="AL11" s="196">
        <f>'HOQ 1A'!AL11:AM12</f>
        <v>0</v>
      </c>
      <c r="AM11" s="196"/>
      <c r="AN11" s="62"/>
      <c r="AO11" s="61"/>
      <c r="AP11" s="196">
        <f>'HOQ 1A'!AP11:AQ12</f>
        <v>0</v>
      </c>
      <c r="AQ11" s="196"/>
      <c r="AR11" s="62"/>
      <c r="AS11" s="61"/>
      <c r="AT11" s="196">
        <f>'HOQ 1A'!AT11:AU12</f>
        <v>0</v>
      </c>
      <c r="AU11" s="196"/>
      <c r="AV11" s="62"/>
      <c r="AW11" s="61"/>
      <c r="AX11" s="196">
        <f>'HOQ 1A'!AX11:AY12</f>
        <v>0</v>
      </c>
      <c r="AY11" s="196"/>
      <c r="AZ11" s="62"/>
      <c r="BA11" s="59"/>
      <c r="BB11" s="60"/>
      <c r="BC11" s="60"/>
      <c r="BD11" s="60"/>
      <c r="BE11" s="60"/>
      <c r="BF11" s="60"/>
      <c r="BG11" s="60"/>
      <c r="BH11" s="59"/>
      <c r="BI11" s="59"/>
      <c r="BJ11" s="59"/>
      <c r="BK11" s="59"/>
      <c r="BL11" s="59"/>
      <c r="BM11" s="59"/>
      <c r="BN11" s="59"/>
      <c r="BO11" s="59"/>
      <c r="BP11" s="59"/>
      <c r="BQ11" s="59"/>
      <c r="BR11" s="59"/>
      <c r="BS11" s="59"/>
      <c r="BT11" s="59"/>
      <c r="BU11" s="59"/>
      <c r="BV11" s="59"/>
      <c r="BW11" s="59"/>
      <c r="BX11" s="59"/>
      <c r="BY11" s="59"/>
      <c r="BZ11" s="63"/>
    </row>
    <row r="12" spans="1:81" ht="9.75" customHeight="1" x14ac:dyDescent="0.35">
      <c r="H12" s="55"/>
      <c r="I12" s="55"/>
      <c r="J12" s="59"/>
      <c r="K12" s="60"/>
      <c r="L12" s="60"/>
      <c r="M12" s="59"/>
      <c r="N12" s="59"/>
      <c r="O12" s="59"/>
      <c r="P12" s="59"/>
      <c r="Q12" s="59"/>
      <c r="R12" s="59"/>
      <c r="S12" s="59"/>
      <c r="T12" s="59"/>
      <c r="U12" s="59"/>
      <c r="V12" s="59"/>
      <c r="W12" s="59"/>
      <c r="X12" s="59"/>
      <c r="Y12" s="59"/>
      <c r="Z12" s="59"/>
      <c r="AA12" s="59"/>
      <c r="AB12" s="59"/>
      <c r="AC12" s="59"/>
      <c r="AD12" s="59"/>
      <c r="AE12" s="59"/>
      <c r="AF12" s="59"/>
      <c r="AG12" s="59"/>
      <c r="AH12" s="59"/>
      <c r="AI12" s="60"/>
      <c r="AJ12" s="61"/>
      <c r="AK12" s="62"/>
      <c r="AL12" s="196"/>
      <c r="AM12" s="196"/>
      <c r="AN12" s="61"/>
      <c r="AO12" s="62"/>
      <c r="AP12" s="196"/>
      <c r="AQ12" s="196"/>
      <c r="AR12" s="61"/>
      <c r="AS12" s="62"/>
      <c r="AT12" s="196"/>
      <c r="AU12" s="196"/>
      <c r="AV12" s="61"/>
      <c r="AW12" s="62"/>
      <c r="AX12" s="196"/>
      <c r="AY12" s="196"/>
      <c r="AZ12" s="61"/>
      <c r="BA12" s="62"/>
      <c r="BB12" s="60"/>
      <c r="BC12" s="60"/>
      <c r="BD12" s="60"/>
      <c r="BE12" s="60"/>
      <c r="BF12" s="60"/>
      <c r="BG12" s="60"/>
      <c r="BH12" s="60"/>
      <c r="BI12" s="59"/>
      <c r="BJ12" s="59"/>
      <c r="BK12" s="59"/>
      <c r="BL12" s="59"/>
      <c r="BM12" s="59"/>
      <c r="BN12" s="59"/>
      <c r="BO12" s="59"/>
      <c r="BP12" s="59"/>
      <c r="BQ12" s="59"/>
      <c r="BR12" s="59"/>
      <c r="BS12" s="59"/>
      <c r="BT12" s="59"/>
      <c r="BU12" s="59"/>
      <c r="BV12" s="59"/>
      <c r="BW12" s="59"/>
      <c r="BX12" s="59"/>
      <c r="BY12" s="59"/>
      <c r="BZ12" s="63"/>
    </row>
    <row r="13" spans="1:81" ht="9.75" customHeight="1" x14ac:dyDescent="0.35">
      <c r="H13" s="55"/>
      <c r="I13" s="55"/>
      <c r="J13" s="59"/>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1"/>
      <c r="AJ13" s="196">
        <f>'HOQ 1A'!AJ13:AK14</f>
        <v>0</v>
      </c>
      <c r="AK13" s="196"/>
      <c r="AL13" s="62"/>
      <c r="AM13" s="61"/>
      <c r="AN13" s="196">
        <f>'HOQ 1A'!AN13:AO14</f>
        <v>0</v>
      </c>
      <c r="AO13" s="196"/>
      <c r="AP13" s="62"/>
      <c r="AQ13" s="61"/>
      <c r="AR13" s="196">
        <f>'HOQ 1A'!AR13:AS14</f>
        <v>0</v>
      </c>
      <c r="AS13" s="196"/>
      <c r="AT13" s="62"/>
      <c r="AU13" s="61"/>
      <c r="AV13" s="196">
        <f>'HOQ 1A'!AV13:AW14</f>
        <v>0</v>
      </c>
      <c r="AW13" s="196"/>
      <c r="AX13" s="62"/>
      <c r="AY13" s="61"/>
      <c r="AZ13" s="196">
        <f>'HOQ 1A'!AZ13:BA14</f>
        <v>0</v>
      </c>
      <c r="BA13" s="196"/>
      <c r="BB13" s="62"/>
      <c r="BC13" s="59"/>
      <c r="BD13" s="60"/>
      <c r="BE13" s="60"/>
      <c r="BF13" s="60"/>
      <c r="BG13" s="60"/>
      <c r="BH13" s="60"/>
      <c r="BI13" s="60"/>
      <c r="BJ13" s="60"/>
      <c r="BK13" s="60"/>
      <c r="BL13" s="60"/>
      <c r="BM13" s="59"/>
      <c r="BN13" s="59"/>
      <c r="BO13" s="59"/>
      <c r="BP13" s="59"/>
      <c r="BQ13" s="59"/>
      <c r="BR13" s="59"/>
      <c r="BS13" s="59"/>
      <c r="BT13" s="59"/>
      <c r="BU13" s="59"/>
      <c r="BV13" s="59"/>
      <c r="BW13" s="59"/>
      <c r="BX13" s="59"/>
      <c r="BY13" s="59"/>
      <c r="BZ13" s="63"/>
    </row>
    <row r="14" spans="1:81" ht="9.75" customHeight="1" x14ac:dyDescent="0.35">
      <c r="A14" s="4"/>
      <c r="B14" s="4"/>
      <c r="C14" s="4"/>
      <c r="D14" s="4"/>
      <c r="E14" s="4"/>
      <c r="F14" s="4"/>
      <c r="G14" s="4"/>
      <c r="H14" s="198" t="s">
        <v>22</v>
      </c>
      <c r="I14" s="198"/>
      <c r="J14" s="189" t="s">
        <v>39</v>
      </c>
      <c r="K14" s="189"/>
      <c r="L14" s="189"/>
      <c r="M14" s="189"/>
      <c r="N14" s="189"/>
      <c r="O14" s="189"/>
      <c r="P14" s="189"/>
      <c r="Q14" s="189"/>
      <c r="R14" s="189"/>
      <c r="S14" s="189"/>
      <c r="T14" s="189"/>
      <c r="U14" s="189"/>
      <c r="V14" s="189"/>
      <c r="W14" s="189"/>
      <c r="X14" s="189"/>
      <c r="Y14" s="189"/>
      <c r="Z14" s="189"/>
      <c r="AA14" s="189"/>
      <c r="AB14" s="189"/>
      <c r="AC14" s="189"/>
      <c r="AD14" s="60"/>
      <c r="AE14" s="60"/>
      <c r="AF14" s="60"/>
      <c r="AG14" s="64"/>
      <c r="AH14" s="61"/>
      <c r="AI14" s="62"/>
      <c r="AJ14" s="196"/>
      <c r="AK14" s="196"/>
      <c r="AL14" s="61"/>
      <c r="AM14" s="62"/>
      <c r="AN14" s="196"/>
      <c r="AO14" s="196"/>
      <c r="AP14" s="61"/>
      <c r="AQ14" s="62"/>
      <c r="AR14" s="196"/>
      <c r="AS14" s="196"/>
      <c r="AT14" s="61"/>
      <c r="AU14" s="62"/>
      <c r="AV14" s="196"/>
      <c r="AW14" s="196"/>
      <c r="AX14" s="61"/>
      <c r="AY14" s="62"/>
      <c r="AZ14" s="196"/>
      <c r="BA14" s="196"/>
      <c r="BB14" s="61"/>
      <c r="BC14" s="62"/>
      <c r="BD14" s="60"/>
      <c r="BE14" s="60"/>
      <c r="BF14" s="60"/>
      <c r="BG14" s="60"/>
      <c r="BH14" s="60"/>
      <c r="BI14" s="60"/>
      <c r="BJ14" s="60"/>
      <c r="BK14" s="60"/>
      <c r="BL14" s="60"/>
      <c r="BM14" s="60"/>
      <c r="BN14" s="59"/>
      <c r="BO14" s="59"/>
      <c r="BP14" s="59"/>
      <c r="BQ14" s="59"/>
      <c r="BR14" s="59"/>
      <c r="BS14" s="59"/>
      <c r="BT14" s="59"/>
      <c r="BU14" s="59"/>
      <c r="BV14" s="59"/>
      <c r="BW14" s="59"/>
      <c r="BX14" s="59"/>
      <c r="BY14" s="59"/>
      <c r="BZ14" s="63"/>
    </row>
    <row r="15" spans="1:81" ht="9.75" customHeight="1" x14ac:dyDescent="0.35">
      <c r="A15" s="4"/>
      <c r="B15" s="4"/>
      <c r="C15" s="4"/>
      <c r="D15" s="4"/>
      <c r="E15" s="4"/>
      <c r="F15" s="4"/>
      <c r="G15" s="4"/>
      <c r="H15" s="198"/>
      <c r="I15" s="198"/>
      <c r="J15" s="189"/>
      <c r="K15" s="189"/>
      <c r="L15" s="189"/>
      <c r="M15" s="189"/>
      <c r="N15" s="189"/>
      <c r="O15" s="189"/>
      <c r="P15" s="189"/>
      <c r="Q15" s="189"/>
      <c r="R15" s="189"/>
      <c r="S15" s="189"/>
      <c r="T15" s="189"/>
      <c r="U15" s="189"/>
      <c r="V15" s="189"/>
      <c r="W15" s="189"/>
      <c r="X15" s="189"/>
      <c r="Y15" s="189"/>
      <c r="Z15" s="189"/>
      <c r="AA15" s="189"/>
      <c r="AB15" s="189"/>
      <c r="AC15" s="189"/>
      <c r="AD15" s="60"/>
      <c r="AE15" s="60"/>
      <c r="AF15" s="60"/>
      <c r="AG15" s="61"/>
      <c r="AH15" s="196">
        <f>'HOQ 1A'!AH15:AI16</f>
        <v>0</v>
      </c>
      <c r="AI15" s="196"/>
      <c r="AJ15" s="62"/>
      <c r="AK15" s="61"/>
      <c r="AL15" s="196">
        <f>'HOQ 1A'!AL15:AM16</f>
        <v>0</v>
      </c>
      <c r="AM15" s="196"/>
      <c r="AN15" s="62"/>
      <c r="AO15" s="61"/>
      <c r="AP15" s="196">
        <f>'HOQ 1A'!AP15:AQ16</f>
        <v>0</v>
      </c>
      <c r="AQ15" s="196"/>
      <c r="AR15" s="62"/>
      <c r="AS15" s="61"/>
      <c r="AT15" s="196">
        <f>'HOQ 1A'!AT15:AU16</f>
        <v>0</v>
      </c>
      <c r="AU15" s="196"/>
      <c r="AV15" s="62"/>
      <c r="AW15" s="61"/>
      <c r="AX15" s="196">
        <f>'HOQ 1A'!AX15:AY16</f>
        <v>0</v>
      </c>
      <c r="AY15" s="196"/>
      <c r="AZ15" s="62"/>
      <c r="BA15" s="61"/>
      <c r="BB15" s="196">
        <f>'HOQ 1A'!BB15:BC16</f>
        <v>0</v>
      </c>
      <c r="BC15" s="196"/>
      <c r="BD15" s="62"/>
      <c r="BE15" s="59"/>
      <c r="BF15" s="60"/>
      <c r="BG15" s="60"/>
      <c r="BH15" s="60"/>
      <c r="BI15" s="60"/>
      <c r="BJ15" s="60"/>
      <c r="BK15" s="60"/>
      <c r="BL15" s="60"/>
      <c r="BM15" s="60"/>
      <c r="BN15" s="59"/>
      <c r="BO15" s="59"/>
      <c r="BP15" s="59"/>
      <c r="BQ15" s="59"/>
      <c r="BR15" s="59"/>
      <c r="BS15" s="59"/>
      <c r="BT15" s="59"/>
      <c r="BU15" s="59"/>
      <c r="BV15" s="59"/>
      <c r="BW15" s="59"/>
      <c r="BX15" s="59"/>
      <c r="BY15" s="59"/>
      <c r="BZ15" s="63"/>
    </row>
    <row r="16" spans="1:81" ht="9.75" customHeight="1" x14ac:dyDescent="0.35">
      <c r="A16" s="4"/>
      <c r="B16" s="4"/>
      <c r="C16" s="4"/>
      <c r="D16" s="4"/>
      <c r="E16" s="4"/>
      <c r="F16" s="4"/>
      <c r="G16" s="4"/>
      <c r="H16" s="198" t="s">
        <v>23</v>
      </c>
      <c r="I16" s="198"/>
      <c r="J16" s="190" t="s">
        <v>40</v>
      </c>
      <c r="K16" s="190"/>
      <c r="L16" s="190"/>
      <c r="M16" s="190"/>
      <c r="N16" s="190"/>
      <c r="O16" s="190"/>
      <c r="P16" s="190"/>
      <c r="Q16" s="190"/>
      <c r="R16" s="190"/>
      <c r="S16" s="190"/>
      <c r="T16" s="190"/>
      <c r="U16" s="190"/>
      <c r="V16" s="190"/>
      <c r="W16" s="190"/>
      <c r="X16" s="190"/>
      <c r="Y16" s="190"/>
      <c r="Z16" s="190"/>
      <c r="AA16" s="190"/>
      <c r="AB16" s="190"/>
      <c r="AC16" s="190"/>
      <c r="AD16" s="60"/>
      <c r="AE16" s="64"/>
      <c r="AF16" s="61"/>
      <c r="AG16" s="62"/>
      <c r="AH16" s="196"/>
      <c r="AI16" s="196"/>
      <c r="AJ16" s="61"/>
      <c r="AK16" s="62"/>
      <c r="AL16" s="196"/>
      <c r="AM16" s="196"/>
      <c r="AN16" s="61"/>
      <c r="AO16" s="62"/>
      <c r="AP16" s="196"/>
      <c r="AQ16" s="196"/>
      <c r="AR16" s="61"/>
      <c r="AS16" s="62"/>
      <c r="AT16" s="196"/>
      <c r="AU16" s="196"/>
      <c r="AV16" s="61"/>
      <c r="AW16" s="62"/>
      <c r="AX16" s="196"/>
      <c r="AY16" s="196"/>
      <c r="AZ16" s="61"/>
      <c r="BA16" s="62"/>
      <c r="BB16" s="196"/>
      <c r="BC16" s="196"/>
      <c r="BD16" s="61"/>
      <c r="BE16" s="62"/>
      <c r="BF16" s="60"/>
      <c r="BG16" s="60"/>
      <c r="BH16" s="60"/>
      <c r="BI16" s="60"/>
      <c r="BJ16" s="60"/>
      <c r="BK16" s="60"/>
      <c r="BL16" s="60"/>
      <c r="BM16" s="60"/>
      <c r="BN16" s="59"/>
      <c r="BO16" s="59"/>
      <c r="BP16" s="59"/>
      <c r="BQ16" s="59"/>
      <c r="BR16" s="59"/>
      <c r="BS16" s="59"/>
      <c r="BT16" s="59"/>
      <c r="BU16" s="59"/>
      <c r="BV16" s="59"/>
      <c r="BW16" s="59"/>
      <c r="BX16" s="59"/>
      <c r="BY16" s="59"/>
      <c r="BZ16" s="63"/>
    </row>
    <row r="17" spans="1:79" ht="9.75" customHeight="1" x14ac:dyDescent="0.35">
      <c r="A17" s="4"/>
      <c r="B17" s="4"/>
      <c r="C17" s="4"/>
      <c r="D17" s="4"/>
      <c r="E17" s="4"/>
      <c r="F17" s="4"/>
      <c r="G17" s="4"/>
      <c r="H17" s="198"/>
      <c r="I17" s="198"/>
      <c r="J17" s="190"/>
      <c r="K17" s="190"/>
      <c r="L17" s="190"/>
      <c r="M17" s="190"/>
      <c r="N17" s="190"/>
      <c r="O17" s="190"/>
      <c r="P17" s="190"/>
      <c r="Q17" s="190"/>
      <c r="R17" s="190"/>
      <c r="S17" s="190"/>
      <c r="T17" s="190"/>
      <c r="U17" s="190"/>
      <c r="V17" s="190"/>
      <c r="W17" s="190"/>
      <c r="X17" s="190"/>
      <c r="Y17" s="190"/>
      <c r="Z17" s="190"/>
      <c r="AA17" s="190"/>
      <c r="AB17" s="190"/>
      <c r="AC17" s="190"/>
      <c r="AD17" s="60"/>
      <c r="AE17" s="61"/>
      <c r="AF17" s="196">
        <f>'HOQ 1A'!AF17:AG18</f>
        <v>0</v>
      </c>
      <c r="AG17" s="196"/>
      <c r="AH17" s="62"/>
      <c r="AI17" s="61"/>
      <c r="AJ17" s="196">
        <f>'HOQ 1A'!AJ17:AK18</f>
        <v>0</v>
      </c>
      <c r="AK17" s="196"/>
      <c r="AL17" s="62"/>
      <c r="AM17" s="61"/>
      <c r="AN17" s="196">
        <f>'HOQ 1A'!AN17:AO18</f>
        <v>0</v>
      </c>
      <c r="AO17" s="196"/>
      <c r="AP17" s="62"/>
      <c r="AQ17" s="61"/>
      <c r="AR17" s="196">
        <f>'HOQ 1A'!AR17:AS18</f>
        <v>0</v>
      </c>
      <c r="AS17" s="196"/>
      <c r="AT17" s="62"/>
      <c r="AU17" s="61"/>
      <c r="AV17" s="196">
        <f>'HOQ 1A'!AV17:AW18</f>
        <v>0</v>
      </c>
      <c r="AW17" s="196"/>
      <c r="AX17" s="62"/>
      <c r="AY17" s="61"/>
      <c r="AZ17" s="196">
        <f>'HOQ 1A'!AZ17:BA18</f>
        <v>0</v>
      </c>
      <c r="BA17" s="196"/>
      <c r="BB17" s="62"/>
      <c r="BC17" s="61"/>
      <c r="BD17" s="196">
        <f>'HOQ 1A'!BD17:BE18</f>
        <v>0</v>
      </c>
      <c r="BE17" s="196"/>
      <c r="BF17" s="62"/>
      <c r="BG17" s="59"/>
      <c r="BH17" s="60"/>
      <c r="BI17" s="60"/>
      <c r="BJ17" s="60"/>
      <c r="BK17" s="60"/>
      <c r="BL17" s="60"/>
      <c r="BM17" s="60"/>
      <c r="BN17" s="59"/>
      <c r="BO17" s="59"/>
      <c r="BP17" s="59"/>
      <c r="BQ17" s="59"/>
      <c r="BR17" s="59"/>
      <c r="BS17" s="59"/>
      <c r="BT17" s="59"/>
      <c r="BU17" s="59"/>
      <c r="BV17" s="59"/>
      <c r="BW17" s="59"/>
      <c r="BX17" s="59"/>
      <c r="BY17" s="59"/>
      <c r="BZ17" s="63"/>
    </row>
    <row r="18" spans="1:79" ht="9.75" customHeight="1" x14ac:dyDescent="0.35">
      <c r="A18" s="7"/>
      <c r="B18" s="7"/>
      <c r="C18" s="7"/>
      <c r="D18" s="7"/>
      <c r="E18" s="7"/>
      <c r="F18" s="7"/>
      <c r="G18" s="7"/>
      <c r="H18" s="56"/>
      <c r="I18" s="55"/>
      <c r="J18" s="59"/>
      <c r="K18" s="59"/>
      <c r="L18" s="59"/>
      <c r="M18" s="59"/>
      <c r="N18" s="59"/>
      <c r="O18" s="59"/>
      <c r="P18" s="59"/>
      <c r="Q18" s="59"/>
      <c r="R18" s="59"/>
      <c r="S18" s="59"/>
      <c r="T18" s="59"/>
      <c r="U18" s="59"/>
      <c r="V18" s="59"/>
      <c r="W18" s="59"/>
      <c r="X18" s="59"/>
      <c r="Y18" s="59"/>
      <c r="Z18" s="60"/>
      <c r="AA18" s="60"/>
      <c r="AB18" s="60"/>
      <c r="AC18" s="64"/>
      <c r="AD18" s="61"/>
      <c r="AE18" s="62"/>
      <c r="AF18" s="196"/>
      <c r="AG18" s="196"/>
      <c r="AH18" s="61"/>
      <c r="AI18" s="62"/>
      <c r="AJ18" s="196"/>
      <c r="AK18" s="196"/>
      <c r="AL18" s="61"/>
      <c r="AM18" s="62"/>
      <c r="AN18" s="196"/>
      <c r="AO18" s="196"/>
      <c r="AP18" s="61"/>
      <c r="AQ18" s="62"/>
      <c r="AR18" s="196"/>
      <c r="AS18" s="196"/>
      <c r="AT18" s="61"/>
      <c r="AU18" s="62"/>
      <c r="AV18" s="196"/>
      <c r="AW18" s="196"/>
      <c r="AX18" s="61"/>
      <c r="AY18" s="62"/>
      <c r="AZ18" s="196"/>
      <c r="BA18" s="196"/>
      <c r="BB18" s="61"/>
      <c r="BC18" s="62"/>
      <c r="BD18" s="196"/>
      <c r="BE18" s="196"/>
      <c r="BF18" s="61"/>
      <c r="BG18" s="62"/>
      <c r="BH18" s="60"/>
      <c r="BI18" s="60"/>
      <c r="BJ18" s="60"/>
      <c r="BK18" s="60"/>
      <c r="BL18" s="60"/>
      <c r="BM18" s="60"/>
      <c r="BN18" s="59"/>
      <c r="BO18" s="59"/>
      <c r="BP18" s="59"/>
      <c r="BQ18" s="59"/>
      <c r="BR18" s="59"/>
      <c r="BS18" s="59"/>
      <c r="BT18" s="59"/>
      <c r="BU18" s="59"/>
      <c r="BV18" s="59"/>
      <c r="BW18" s="59"/>
      <c r="BX18" s="59"/>
      <c r="BY18" s="59"/>
      <c r="BZ18" s="63"/>
    </row>
    <row r="19" spans="1:79" ht="9.75" customHeight="1" x14ac:dyDescent="0.35">
      <c r="A19" s="7"/>
      <c r="B19" s="7"/>
      <c r="C19" s="7"/>
      <c r="D19" s="7"/>
      <c r="E19" s="7"/>
      <c r="F19" s="7"/>
      <c r="G19" s="7"/>
      <c r="H19" s="56"/>
      <c r="I19" s="55"/>
      <c r="J19" s="59"/>
      <c r="K19" s="59"/>
      <c r="L19" s="59"/>
      <c r="M19" s="59"/>
      <c r="N19" s="59"/>
      <c r="O19" s="59"/>
      <c r="P19" s="59"/>
      <c r="Q19" s="59"/>
      <c r="R19" s="59"/>
      <c r="S19" s="59"/>
      <c r="T19" s="59"/>
      <c r="U19" s="59"/>
      <c r="V19" s="59"/>
      <c r="W19" s="59"/>
      <c r="X19" s="59"/>
      <c r="Y19" s="59"/>
      <c r="Z19" s="60"/>
      <c r="AA19" s="60"/>
      <c r="AB19" s="60"/>
      <c r="AC19" s="61"/>
      <c r="AD19" s="196">
        <f>'HOQ 1A'!AD19:AE20</f>
        <v>0</v>
      </c>
      <c r="AE19" s="196"/>
      <c r="AF19" s="62"/>
      <c r="AG19" s="61"/>
      <c r="AH19" s="196">
        <f>'HOQ 1A'!AH19:AI20</f>
        <v>0</v>
      </c>
      <c r="AI19" s="196"/>
      <c r="AJ19" s="62"/>
      <c r="AK19" s="61"/>
      <c r="AL19" s="196">
        <f>'HOQ 1A'!AL19:AM20</f>
        <v>0</v>
      </c>
      <c r="AM19" s="196"/>
      <c r="AN19" s="62"/>
      <c r="AO19" s="61"/>
      <c r="AP19" s="196">
        <f>'HOQ 1A'!AP19:AQ20</f>
        <v>0</v>
      </c>
      <c r="AQ19" s="196"/>
      <c r="AR19" s="62"/>
      <c r="AS19" s="61"/>
      <c r="AT19" s="196">
        <f>'HOQ 1A'!AT19:AU20</f>
        <v>0</v>
      </c>
      <c r="AU19" s="196"/>
      <c r="AV19" s="62"/>
      <c r="AW19" s="61"/>
      <c r="AX19" s="196">
        <f>'HOQ 1A'!AX19:AY20</f>
        <v>0</v>
      </c>
      <c r="AY19" s="196"/>
      <c r="AZ19" s="62"/>
      <c r="BA19" s="61"/>
      <c r="BB19" s="196">
        <f>'HOQ 1A'!BB19:BC20</f>
        <v>0</v>
      </c>
      <c r="BC19" s="196"/>
      <c r="BD19" s="62"/>
      <c r="BE19" s="61"/>
      <c r="BF19" s="196">
        <f>'HOQ 1A'!BF19:BG20</f>
        <v>0</v>
      </c>
      <c r="BG19" s="196"/>
      <c r="BH19" s="62"/>
      <c r="BI19" s="59"/>
      <c r="BJ19" s="60"/>
      <c r="BK19" s="60"/>
      <c r="BL19" s="60"/>
      <c r="BM19" s="60"/>
      <c r="BN19" s="59"/>
      <c r="BO19" s="59"/>
      <c r="BP19" s="59"/>
      <c r="BQ19" s="59"/>
      <c r="BR19" s="59"/>
      <c r="BS19" s="59"/>
      <c r="BT19" s="59"/>
      <c r="BU19" s="59"/>
      <c r="BV19" s="59"/>
      <c r="BW19" s="59"/>
      <c r="BX19" s="59"/>
      <c r="BY19" s="59"/>
      <c r="BZ19" s="63"/>
    </row>
    <row r="20" spans="1:79" ht="9.75" customHeight="1" x14ac:dyDescent="0.35">
      <c r="A20" s="7"/>
      <c r="B20" s="7"/>
      <c r="C20" s="7"/>
      <c r="D20" s="7"/>
      <c r="E20" s="7"/>
      <c r="F20" s="7"/>
      <c r="G20" s="7"/>
      <c r="H20" s="56"/>
      <c r="I20" s="55"/>
      <c r="J20" s="59"/>
      <c r="K20" s="60"/>
      <c r="L20" s="60"/>
      <c r="M20" s="60"/>
      <c r="N20" s="60"/>
      <c r="O20" s="60"/>
      <c r="P20" s="60"/>
      <c r="Q20" s="60"/>
      <c r="R20" s="60"/>
      <c r="S20" s="60"/>
      <c r="T20" s="60"/>
      <c r="U20" s="60"/>
      <c r="V20" s="60"/>
      <c r="W20" s="60"/>
      <c r="X20" s="60"/>
      <c r="Y20" s="60"/>
      <c r="Z20" s="60"/>
      <c r="AA20" s="64"/>
      <c r="AB20" s="61"/>
      <c r="AC20" s="62"/>
      <c r="AD20" s="196"/>
      <c r="AE20" s="196"/>
      <c r="AF20" s="61"/>
      <c r="AG20" s="62"/>
      <c r="AH20" s="196"/>
      <c r="AI20" s="196"/>
      <c r="AJ20" s="61"/>
      <c r="AK20" s="62"/>
      <c r="AL20" s="196"/>
      <c r="AM20" s="196"/>
      <c r="AN20" s="61"/>
      <c r="AO20" s="62"/>
      <c r="AP20" s="196"/>
      <c r="AQ20" s="196"/>
      <c r="AR20" s="61"/>
      <c r="AS20" s="62"/>
      <c r="AT20" s="196"/>
      <c r="AU20" s="196"/>
      <c r="AV20" s="61"/>
      <c r="AW20" s="62"/>
      <c r="AX20" s="196"/>
      <c r="AY20" s="196"/>
      <c r="AZ20" s="61"/>
      <c r="BA20" s="62"/>
      <c r="BB20" s="196"/>
      <c r="BC20" s="196"/>
      <c r="BD20" s="61"/>
      <c r="BE20" s="62"/>
      <c r="BF20" s="196"/>
      <c r="BG20" s="196"/>
      <c r="BH20" s="61"/>
      <c r="BI20" s="62"/>
      <c r="BJ20" s="60"/>
      <c r="BK20" s="60"/>
      <c r="BL20" s="60"/>
      <c r="BM20" s="60"/>
      <c r="BN20" s="59"/>
      <c r="BO20" s="59"/>
      <c r="BP20" s="59"/>
      <c r="BQ20" s="59"/>
      <c r="BR20" s="59"/>
      <c r="BS20" s="59"/>
      <c r="BT20" s="59"/>
      <c r="BU20" s="59"/>
      <c r="BV20" s="59"/>
      <c r="BW20" s="59"/>
      <c r="BX20" s="59"/>
      <c r="BY20" s="59"/>
      <c r="BZ20" s="63"/>
    </row>
    <row r="21" spans="1:79" ht="9.75" customHeight="1" x14ac:dyDescent="0.35">
      <c r="A21" s="7"/>
      <c r="B21" s="7"/>
      <c r="C21" s="7"/>
      <c r="D21" s="7"/>
      <c r="E21" s="7"/>
      <c r="F21" s="7"/>
      <c r="G21" s="7"/>
      <c r="H21" s="56"/>
      <c r="I21" s="55"/>
      <c r="J21" s="59"/>
      <c r="K21" s="60"/>
      <c r="L21" s="60"/>
      <c r="M21" s="64"/>
      <c r="N21" s="64"/>
      <c r="O21" s="64"/>
      <c r="P21" s="64"/>
      <c r="Q21" s="64"/>
      <c r="R21" s="64"/>
      <c r="S21" s="60"/>
      <c r="T21" s="60"/>
      <c r="U21" s="60"/>
      <c r="V21" s="60"/>
      <c r="W21" s="60"/>
      <c r="X21" s="60"/>
      <c r="Y21" s="60"/>
      <c r="Z21" s="60"/>
      <c r="AA21" s="61"/>
      <c r="AB21" s="196">
        <f>'HOQ 1A'!AB21:AC22</f>
        <v>0</v>
      </c>
      <c r="AC21" s="196"/>
      <c r="AD21" s="62"/>
      <c r="AE21" s="61"/>
      <c r="AF21" s="196">
        <f>'HOQ 1A'!AF21:AG22</f>
        <v>0</v>
      </c>
      <c r="AG21" s="196"/>
      <c r="AH21" s="62"/>
      <c r="AI21" s="61"/>
      <c r="AJ21" s="196">
        <f>'HOQ 1A'!AJ21:AK22</f>
        <v>0</v>
      </c>
      <c r="AK21" s="196"/>
      <c r="AL21" s="62"/>
      <c r="AM21" s="61"/>
      <c r="AN21" s="196">
        <f>'HOQ 1A'!AN21:AO22</f>
        <v>0</v>
      </c>
      <c r="AO21" s="196"/>
      <c r="AP21" s="62"/>
      <c r="AQ21" s="61"/>
      <c r="AR21" s="196">
        <f>'HOQ 1A'!AR21:AS22</f>
        <v>0</v>
      </c>
      <c r="AS21" s="196"/>
      <c r="AT21" s="62"/>
      <c r="AU21" s="61"/>
      <c r="AV21" s="196">
        <f>'HOQ 1A'!AV21:AW22</f>
        <v>0</v>
      </c>
      <c r="AW21" s="196"/>
      <c r="AX21" s="62"/>
      <c r="AY21" s="61"/>
      <c r="AZ21" s="196">
        <f>'HOQ 1A'!AZ21:BA22</f>
        <v>0</v>
      </c>
      <c r="BA21" s="196"/>
      <c r="BB21" s="62"/>
      <c r="BC21" s="61"/>
      <c r="BD21" s="196">
        <f>'HOQ 1A'!BD21:BE22</f>
        <v>0</v>
      </c>
      <c r="BE21" s="196"/>
      <c r="BF21" s="62"/>
      <c r="BG21" s="61"/>
      <c r="BH21" s="196">
        <f>'HOQ 1A'!BH21:BI22</f>
        <v>0</v>
      </c>
      <c r="BI21" s="196"/>
      <c r="BJ21" s="62"/>
      <c r="BK21" s="59"/>
      <c r="BL21" s="60"/>
      <c r="BM21" s="60"/>
      <c r="BN21" s="59"/>
      <c r="BO21" s="59"/>
      <c r="BP21" s="59"/>
      <c r="BQ21" s="59"/>
      <c r="BR21" s="59"/>
      <c r="BS21" s="59"/>
      <c r="BT21" s="59"/>
      <c r="BU21" s="59"/>
      <c r="BV21" s="59"/>
      <c r="BW21" s="59"/>
      <c r="BX21" s="59"/>
      <c r="BY21" s="59"/>
      <c r="BZ21" s="63"/>
    </row>
    <row r="22" spans="1:79" ht="9.75" customHeight="1" x14ac:dyDescent="0.35">
      <c r="A22" s="7"/>
      <c r="B22" s="7"/>
      <c r="C22" s="7"/>
      <c r="D22" s="7"/>
      <c r="E22" s="7"/>
      <c r="F22" s="7"/>
      <c r="G22" s="7"/>
      <c r="H22" s="56"/>
      <c r="I22" s="55"/>
      <c r="J22" s="59"/>
      <c r="K22" s="60"/>
      <c r="L22" s="60"/>
      <c r="M22" s="64"/>
      <c r="N22" s="64"/>
      <c r="O22" s="64"/>
      <c r="P22" s="64"/>
      <c r="Q22" s="64"/>
      <c r="R22" s="64"/>
      <c r="S22" s="60"/>
      <c r="T22" s="60"/>
      <c r="U22" s="60"/>
      <c r="V22" s="60"/>
      <c r="W22" s="60"/>
      <c r="X22" s="60"/>
      <c r="Y22" s="64"/>
      <c r="Z22" s="61"/>
      <c r="AA22" s="62"/>
      <c r="AB22" s="196"/>
      <c r="AC22" s="196"/>
      <c r="AD22" s="61"/>
      <c r="AE22" s="62"/>
      <c r="AF22" s="196"/>
      <c r="AG22" s="196"/>
      <c r="AH22" s="61"/>
      <c r="AI22" s="62"/>
      <c r="AJ22" s="196"/>
      <c r="AK22" s="196"/>
      <c r="AL22" s="61"/>
      <c r="AM22" s="62"/>
      <c r="AN22" s="196"/>
      <c r="AO22" s="196"/>
      <c r="AP22" s="61"/>
      <c r="AQ22" s="62"/>
      <c r="AR22" s="196"/>
      <c r="AS22" s="196"/>
      <c r="AT22" s="61"/>
      <c r="AU22" s="62"/>
      <c r="AV22" s="196"/>
      <c r="AW22" s="196"/>
      <c r="AX22" s="61"/>
      <c r="AY22" s="62"/>
      <c r="AZ22" s="196"/>
      <c r="BA22" s="196"/>
      <c r="BB22" s="61"/>
      <c r="BC22" s="62"/>
      <c r="BD22" s="196"/>
      <c r="BE22" s="196"/>
      <c r="BF22" s="61"/>
      <c r="BG22" s="62"/>
      <c r="BH22" s="196"/>
      <c r="BI22" s="196"/>
      <c r="BJ22" s="61"/>
      <c r="BK22" s="62"/>
      <c r="BL22" s="60"/>
      <c r="BM22" s="60"/>
      <c r="BN22" s="59"/>
      <c r="BO22" s="59"/>
      <c r="BP22" s="59"/>
      <c r="BQ22" s="59"/>
      <c r="BR22" s="59"/>
      <c r="BS22" s="59"/>
      <c r="BT22" s="59"/>
      <c r="BU22" s="59"/>
      <c r="BV22" s="59"/>
      <c r="BW22" s="59"/>
      <c r="BX22" s="59"/>
      <c r="BY22" s="59"/>
      <c r="BZ22" s="63"/>
    </row>
    <row r="23" spans="1:79" ht="9.75" customHeight="1" x14ac:dyDescent="0.35">
      <c r="A23" s="7"/>
      <c r="B23" s="7"/>
      <c r="C23" s="7"/>
      <c r="D23" s="7"/>
      <c r="E23" s="7"/>
      <c r="F23" s="7"/>
      <c r="G23" s="7"/>
      <c r="H23" s="56"/>
      <c r="I23" s="57"/>
      <c r="J23" s="65"/>
      <c r="K23" s="64"/>
      <c r="L23" s="64"/>
      <c r="M23" s="64"/>
      <c r="N23" s="64"/>
      <c r="O23" s="64"/>
      <c r="P23" s="64"/>
      <c r="Q23" s="64"/>
      <c r="R23" s="64"/>
      <c r="S23" s="64"/>
      <c r="T23" s="64"/>
      <c r="U23" s="64"/>
      <c r="V23" s="64"/>
      <c r="W23" s="64"/>
      <c r="X23" s="64"/>
      <c r="Y23" s="61"/>
      <c r="Z23" s="196">
        <f>'HOQ 1A'!Z23:AA24</f>
        <v>0</v>
      </c>
      <c r="AA23" s="196"/>
      <c r="AB23" s="62"/>
      <c r="AC23" s="61"/>
      <c r="AD23" s="196">
        <f>'HOQ 1A'!AD23:AE24</f>
        <v>0</v>
      </c>
      <c r="AE23" s="196"/>
      <c r="AF23" s="62"/>
      <c r="AG23" s="61"/>
      <c r="AH23" s="196">
        <f>'HOQ 1A'!AH23:AI24</f>
        <v>0</v>
      </c>
      <c r="AI23" s="196"/>
      <c r="AJ23" s="62"/>
      <c r="AK23" s="61"/>
      <c r="AL23" s="196">
        <f>'HOQ 1A'!AL23:AM24</f>
        <v>0</v>
      </c>
      <c r="AM23" s="196"/>
      <c r="AN23" s="62"/>
      <c r="AO23" s="61"/>
      <c r="AP23" s="196">
        <f>'HOQ 1A'!AP23:AQ24</f>
        <v>0</v>
      </c>
      <c r="AQ23" s="196"/>
      <c r="AR23" s="62"/>
      <c r="AS23" s="61"/>
      <c r="AT23" s="196">
        <f>'HOQ 1A'!AT23:AU24</f>
        <v>0</v>
      </c>
      <c r="AU23" s="196"/>
      <c r="AV23" s="62"/>
      <c r="AW23" s="61"/>
      <c r="AX23" s="196">
        <f>'HOQ 1A'!AX23:AY24</f>
        <v>0</v>
      </c>
      <c r="AY23" s="196"/>
      <c r="AZ23" s="62"/>
      <c r="BA23" s="61"/>
      <c r="BB23" s="196">
        <f>'HOQ 1A'!BB23:BC24</f>
        <v>0</v>
      </c>
      <c r="BC23" s="196"/>
      <c r="BD23" s="62"/>
      <c r="BE23" s="61"/>
      <c r="BF23" s="196">
        <f>'HOQ 1A'!BF23:BG24</f>
        <v>0</v>
      </c>
      <c r="BG23" s="196"/>
      <c r="BH23" s="62"/>
      <c r="BI23" s="61"/>
      <c r="BJ23" s="196">
        <f>'HOQ 1A'!BJ23:BK24</f>
        <v>0</v>
      </c>
      <c r="BK23" s="196"/>
      <c r="BL23" s="62"/>
      <c r="BM23" s="59"/>
      <c r="BN23" s="60"/>
      <c r="BO23" s="60"/>
      <c r="BP23" s="59"/>
      <c r="BQ23" s="59"/>
      <c r="BR23" s="59"/>
      <c r="BS23" s="59"/>
      <c r="BT23" s="59"/>
      <c r="BU23" s="59"/>
      <c r="BV23" s="59"/>
      <c r="BW23" s="59"/>
      <c r="BX23" s="59"/>
      <c r="BY23" s="59"/>
      <c r="BZ23" s="63"/>
    </row>
    <row r="24" spans="1:79" ht="9.75" customHeight="1" x14ac:dyDescent="0.35">
      <c r="A24" s="7"/>
      <c r="B24" s="7"/>
      <c r="C24" s="7"/>
      <c r="D24" s="7"/>
      <c r="E24" s="7"/>
      <c r="F24" s="7"/>
      <c r="G24" s="7"/>
      <c r="H24" s="58"/>
      <c r="I24" s="57"/>
      <c r="J24" s="65"/>
      <c r="K24" s="64"/>
      <c r="L24" s="64"/>
      <c r="M24" s="64"/>
      <c r="N24" s="64"/>
      <c r="O24" s="64"/>
      <c r="P24" s="64"/>
      <c r="Q24" s="64"/>
      <c r="R24" s="64"/>
      <c r="S24" s="64"/>
      <c r="T24" s="64"/>
      <c r="U24" s="64"/>
      <c r="V24" s="64"/>
      <c r="W24" s="64"/>
      <c r="X24" s="61"/>
      <c r="Y24" s="62"/>
      <c r="Z24" s="196"/>
      <c r="AA24" s="196"/>
      <c r="AB24" s="61"/>
      <c r="AC24" s="62"/>
      <c r="AD24" s="196"/>
      <c r="AE24" s="196"/>
      <c r="AF24" s="61"/>
      <c r="AG24" s="62"/>
      <c r="AH24" s="196"/>
      <c r="AI24" s="196"/>
      <c r="AJ24" s="61"/>
      <c r="AK24" s="62"/>
      <c r="AL24" s="196"/>
      <c r="AM24" s="196"/>
      <c r="AN24" s="61"/>
      <c r="AO24" s="62"/>
      <c r="AP24" s="196"/>
      <c r="AQ24" s="196"/>
      <c r="AR24" s="61"/>
      <c r="AS24" s="62"/>
      <c r="AT24" s="196"/>
      <c r="AU24" s="196"/>
      <c r="AV24" s="61"/>
      <c r="AW24" s="62"/>
      <c r="AX24" s="196"/>
      <c r="AY24" s="196"/>
      <c r="AZ24" s="61"/>
      <c r="BA24" s="62"/>
      <c r="BB24" s="196"/>
      <c r="BC24" s="196"/>
      <c r="BD24" s="61"/>
      <c r="BE24" s="62"/>
      <c r="BF24" s="196"/>
      <c r="BG24" s="196"/>
      <c r="BH24" s="61"/>
      <c r="BI24" s="62"/>
      <c r="BJ24" s="196"/>
      <c r="BK24" s="196"/>
      <c r="BL24" s="61"/>
      <c r="BM24" s="62"/>
      <c r="BN24" s="60"/>
      <c r="BO24" s="60"/>
      <c r="BP24" s="59"/>
      <c r="BQ24" s="59"/>
      <c r="BR24" s="59"/>
      <c r="BS24" s="59"/>
      <c r="BT24" s="59"/>
      <c r="BU24" s="59"/>
      <c r="BV24" s="59"/>
      <c r="BW24" s="59"/>
      <c r="BX24" s="59"/>
      <c r="BY24" s="59"/>
      <c r="BZ24" s="63"/>
    </row>
    <row r="25" spans="1:79" ht="9.75" customHeight="1" x14ac:dyDescent="0.35">
      <c r="A25" s="7"/>
      <c r="B25" s="7"/>
      <c r="C25" s="7"/>
      <c r="D25" s="7"/>
      <c r="E25" s="7"/>
      <c r="F25" s="7"/>
      <c r="G25" s="7"/>
      <c r="H25" s="58"/>
      <c r="I25" s="57"/>
      <c r="J25" s="65"/>
      <c r="K25" s="64"/>
      <c r="L25" s="64"/>
      <c r="M25" s="64"/>
      <c r="N25" s="64"/>
      <c r="O25" s="64"/>
      <c r="P25" s="64"/>
      <c r="Q25" s="64"/>
      <c r="R25" s="64"/>
      <c r="S25" s="64"/>
      <c r="T25" s="64"/>
      <c r="U25" s="64"/>
      <c r="V25" s="64"/>
      <c r="W25" s="61"/>
      <c r="X25" s="196">
        <f>'HOQ 1A'!X25:Y26</f>
        <v>0</v>
      </c>
      <c r="Y25" s="196"/>
      <c r="Z25" s="62"/>
      <c r="AA25" s="61"/>
      <c r="AB25" s="196">
        <f>'HOQ 1A'!AB25:AC26</f>
        <v>0</v>
      </c>
      <c r="AC25" s="196"/>
      <c r="AD25" s="62"/>
      <c r="AE25" s="61"/>
      <c r="AF25" s="196">
        <f>'HOQ 1A'!AF25:AG26</f>
        <v>0</v>
      </c>
      <c r="AG25" s="196"/>
      <c r="AH25" s="62"/>
      <c r="AI25" s="61"/>
      <c r="AJ25" s="196">
        <f>'HOQ 1A'!AJ25:AK26</f>
        <v>0</v>
      </c>
      <c r="AK25" s="196"/>
      <c r="AL25" s="62"/>
      <c r="AM25" s="61"/>
      <c r="AN25" s="196">
        <f>'HOQ 1A'!AN25:AO26</f>
        <v>0</v>
      </c>
      <c r="AO25" s="196"/>
      <c r="AP25" s="62"/>
      <c r="AQ25" s="61"/>
      <c r="AR25" s="196">
        <f>'HOQ 1A'!AR25:AS26</f>
        <v>0</v>
      </c>
      <c r="AS25" s="196"/>
      <c r="AT25" s="62"/>
      <c r="AU25" s="61"/>
      <c r="AV25" s="196">
        <f>'HOQ 1A'!AV25:AW26</f>
        <v>0</v>
      </c>
      <c r="AW25" s="196"/>
      <c r="AX25" s="62"/>
      <c r="AY25" s="61"/>
      <c r="AZ25" s="196">
        <f>'HOQ 1A'!AZ25:BA26</f>
        <v>0</v>
      </c>
      <c r="BA25" s="196"/>
      <c r="BB25" s="62"/>
      <c r="BC25" s="61"/>
      <c r="BD25" s="196">
        <f>'HOQ 1A'!BD25:BE26</f>
        <v>0</v>
      </c>
      <c r="BE25" s="196"/>
      <c r="BF25" s="62"/>
      <c r="BG25" s="61"/>
      <c r="BH25" s="196">
        <f>'HOQ 1A'!BH25:BI26</f>
        <v>0</v>
      </c>
      <c r="BI25" s="196"/>
      <c r="BJ25" s="62"/>
      <c r="BK25" s="61"/>
      <c r="BL25" s="196">
        <f>'HOQ 1A'!BL25:BM26</f>
        <v>0</v>
      </c>
      <c r="BM25" s="196"/>
      <c r="BN25" s="62"/>
      <c r="BO25" s="59"/>
      <c r="BP25" s="60"/>
      <c r="BQ25" s="60"/>
      <c r="BR25" s="59"/>
      <c r="BS25" s="59"/>
      <c r="BT25" s="59"/>
      <c r="BU25" s="59"/>
      <c r="BV25" s="59"/>
      <c r="BW25" s="59"/>
      <c r="BX25" s="59"/>
      <c r="BY25" s="59"/>
      <c r="BZ25" s="63"/>
    </row>
    <row r="26" spans="1:79" ht="9.75" customHeight="1" x14ac:dyDescent="0.35">
      <c r="A26" s="7"/>
      <c r="B26" s="7"/>
      <c r="C26" s="7"/>
      <c r="D26" s="7"/>
      <c r="E26" s="7"/>
      <c r="F26" s="7"/>
      <c r="G26" s="7"/>
      <c r="H26" s="58"/>
      <c r="I26" s="57"/>
      <c r="J26" s="65"/>
      <c r="K26" s="64"/>
      <c r="L26" s="64"/>
      <c r="M26" s="64"/>
      <c r="N26" s="64"/>
      <c r="O26" s="64"/>
      <c r="P26" s="64"/>
      <c r="Q26" s="64"/>
      <c r="R26" s="64"/>
      <c r="S26" s="64"/>
      <c r="T26" s="64"/>
      <c r="U26" s="64"/>
      <c r="V26" s="61"/>
      <c r="W26" s="62"/>
      <c r="X26" s="196"/>
      <c r="Y26" s="196"/>
      <c r="Z26" s="61"/>
      <c r="AA26" s="62"/>
      <c r="AB26" s="196"/>
      <c r="AC26" s="196"/>
      <c r="AD26" s="61"/>
      <c r="AE26" s="62"/>
      <c r="AF26" s="196"/>
      <c r="AG26" s="196"/>
      <c r="AH26" s="61"/>
      <c r="AI26" s="62"/>
      <c r="AJ26" s="196"/>
      <c r="AK26" s="196"/>
      <c r="AL26" s="61"/>
      <c r="AM26" s="62"/>
      <c r="AN26" s="196"/>
      <c r="AO26" s="196"/>
      <c r="AP26" s="61"/>
      <c r="AQ26" s="62"/>
      <c r="AR26" s="196"/>
      <c r="AS26" s="196"/>
      <c r="AT26" s="61"/>
      <c r="AU26" s="62"/>
      <c r="AV26" s="196"/>
      <c r="AW26" s="196"/>
      <c r="AX26" s="61"/>
      <c r="AY26" s="62"/>
      <c r="AZ26" s="196"/>
      <c r="BA26" s="196"/>
      <c r="BB26" s="61"/>
      <c r="BC26" s="62"/>
      <c r="BD26" s="196"/>
      <c r="BE26" s="196"/>
      <c r="BF26" s="61"/>
      <c r="BG26" s="62"/>
      <c r="BH26" s="196"/>
      <c r="BI26" s="196"/>
      <c r="BJ26" s="61"/>
      <c r="BK26" s="62"/>
      <c r="BL26" s="196"/>
      <c r="BM26" s="196"/>
      <c r="BN26" s="61"/>
      <c r="BO26" s="62"/>
      <c r="BP26" s="60"/>
      <c r="BQ26" s="60"/>
      <c r="BR26" s="59"/>
      <c r="BS26" s="59"/>
      <c r="BT26" s="59"/>
      <c r="BU26" s="59"/>
      <c r="BV26" s="59"/>
      <c r="BW26" s="59"/>
      <c r="BX26" s="59"/>
      <c r="BY26" s="59"/>
      <c r="BZ26" s="63"/>
    </row>
    <row r="27" spans="1:79" ht="9.75" customHeight="1" x14ac:dyDescent="0.35">
      <c r="A27" s="7"/>
      <c r="B27" s="7"/>
      <c r="C27" s="7"/>
      <c r="D27" s="7"/>
      <c r="E27" s="169" t="s">
        <v>2</v>
      </c>
      <c r="F27" s="170"/>
      <c r="G27" s="7"/>
      <c r="H27" s="58"/>
      <c r="I27" s="57"/>
      <c r="J27" s="65"/>
      <c r="K27" s="64"/>
      <c r="L27" s="64"/>
      <c r="M27" s="64"/>
      <c r="N27" s="64"/>
      <c r="O27" s="64"/>
      <c r="P27" s="64"/>
      <c r="Q27" s="64"/>
      <c r="R27" s="64"/>
      <c r="S27" s="64"/>
      <c r="T27" s="64"/>
      <c r="U27" s="61"/>
      <c r="V27" s="196">
        <f>'HOQ 1A'!V27:W28</f>
        <v>0</v>
      </c>
      <c r="W27" s="196"/>
      <c r="X27" s="62"/>
      <c r="Y27" s="61"/>
      <c r="Z27" s="196">
        <f>'HOQ 1A'!Z27:AA28</f>
        <v>0</v>
      </c>
      <c r="AA27" s="196"/>
      <c r="AB27" s="62"/>
      <c r="AC27" s="61"/>
      <c r="AD27" s="196">
        <f>'HOQ 1A'!AD27:AE28</f>
        <v>0</v>
      </c>
      <c r="AE27" s="196"/>
      <c r="AF27" s="62"/>
      <c r="AG27" s="61"/>
      <c r="AH27" s="196">
        <f>'HOQ 1A'!AH27:AI28</f>
        <v>0</v>
      </c>
      <c r="AI27" s="196"/>
      <c r="AJ27" s="62"/>
      <c r="AK27" s="61"/>
      <c r="AL27" s="196">
        <f>'HOQ 1A'!AL27:AM28</f>
        <v>0</v>
      </c>
      <c r="AM27" s="196"/>
      <c r="AN27" s="62"/>
      <c r="AO27" s="61"/>
      <c r="AP27" s="196">
        <f>'HOQ 1A'!AP27:AQ28</f>
        <v>0</v>
      </c>
      <c r="AQ27" s="196"/>
      <c r="AR27" s="62"/>
      <c r="AS27" s="61"/>
      <c r="AT27" s="196">
        <f>'HOQ 1A'!AT27:AU28</f>
        <v>0</v>
      </c>
      <c r="AU27" s="196"/>
      <c r="AV27" s="62"/>
      <c r="AW27" s="61"/>
      <c r="AX27" s="196">
        <f>'HOQ 1A'!AX27:AY28</f>
        <v>0</v>
      </c>
      <c r="AY27" s="196"/>
      <c r="AZ27" s="62"/>
      <c r="BA27" s="61"/>
      <c r="BB27" s="196">
        <f>'HOQ 1A'!BB27:BC28</f>
        <v>0</v>
      </c>
      <c r="BC27" s="196"/>
      <c r="BD27" s="62"/>
      <c r="BE27" s="61"/>
      <c r="BF27" s="196">
        <f>'HOQ 1A'!BF27:BG28</f>
        <v>0</v>
      </c>
      <c r="BG27" s="196"/>
      <c r="BH27" s="62"/>
      <c r="BI27" s="61"/>
      <c r="BJ27" s="196">
        <f>'HOQ 1A'!BJ27:BK28</f>
        <v>0</v>
      </c>
      <c r="BK27" s="196"/>
      <c r="BL27" s="62"/>
      <c r="BM27" s="61"/>
      <c r="BN27" s="196">
        <f>'HOQ 1A'!BN27:BO28</f>
        <v>0</v>
      </c>
      <c r="BO27" s="196"/>
      <c r="BP27" s="62"/>
      <c r="BQ27" s="59"/>
      <c r="BR27" s="59"/>
      <c r="BS27" s="59"/>
      <c r="BT27" s="59"/>
      <c r="BU27" s="59"/>
      <c r="BV27" s="59"/>
      <c r="BW27" s="59"/>
      <c r="BX27" s="59"/>
      <c r="BY27" s="59"/>
      <c r="BZ27" s="63"/>
    </row>
    <row r="28" spans="1:79" ht="9.75" customHeight="1" x14ac:dyDescent="0.35">
      <c r="A28" s="7"/>
      <c r="B28" s="7"/>
      <c r="C28" s="7"/>
      <c r="D28" s="7"/>
      <c r="E28" s="171"/>
      <c r="F28" s="172"/>
      <c r="G28" s="7"/>
      <c r="H28" s="58"/>
      <c r="I28" s="57"/>
      <c r="J28" s="65"/>
      <c r="K28" s="64"/>
      <c r="L28" s="64"/>
      <c r="M28" s="64"/>
      <c r="N28" s="64"/>
      <c r="O28" s="64"/>
      <c r="P28" s="64"/>
      <c r="Q28" s="64"/>
      <c r="R28" s="64"/>
      <c r="S28" s="64"/>
      <c r="T28" s="61"/>
      <c r="U28" s="62"/>
      <c r="V28" s="196"/>
      <c r="W28" s="196"/>
      <c r="X28" s="61"/>
      <c r="Y28" s="62"/>
      <c r="Z28" s="196"/>
      <c r="AA28" s="196"/>
      <c r="AB28" s="61"/>
      <c r="AC28" s="62"/>
      <c r="AD28" s="196"/>
      <c r="AE28" s="196"/>
      <c r="AF28" s="61"/>
      <c r="AG28" s="62"/>
      <c r="AH28" s="196"/>
      <c r="AI28" s="196"/>
      <c r="AJ28" s="61"/>
      <c r="AK28" s="62"/>
      <c r="AL28" s="196"/>
      <c r="AM28" s="196"/>
      <c r="AN28" s="61"/>
      <c r="AO28" s="62"/>
      <c r="AP28" s="196"/>
      <c r="AQ28" s="196"/>
      <c r="AR28" s="61"/>
      <c r="AS28" s="62"/>
      <c r="AT28" s="196"/>
      <c r="AU28" s="196"/>
      <c r="AV28" s="61"/>
      <c r="AW28" s="62"/>
      <c r="AX28" s="196"/>
      <c r="AY28" s="196"/>
      <c r="AZ28" s="61"/>
      <c r="BA28" s="62"/>
      <c r="BB28" s="196"/>
      <c r="BC28" s="196"/>
      <c r="BD28" s="61"/>
      <c r="BE28" s="62"/>
      <c r="BF28" s="196"/>
      <c r="BG28" s="196"/>
      <c r="BH28" s="61"/>
      <c r="BI28" s="62"/>
      <c r="BJ28" s="196"/>
      <c r="BK28" s="196"/>
      <c r="BL28" s="61"/>
      <c r="BM28" s="62"/>
      <c r="BN28" s="196"/>
      <c r="BO28" s="196"/>
      <c r="BP28" s="61"/>
      <c r="BQ28" s="62"/>
      <c r="BR28" s="59"/>
      <c r="BS28" s="59"/>
      <c r="BT28" s="59"/>
      <c r="BU28" s="59"/>
      <c r="BV28" s="59"/>
      <c r="BW28" s="59"/>
      <c r="BX28" s="59"/>
      <c r="BY28" s="59"/>
      <c r="BZ28" s="63"/>
    </row>
    <row r="29" spans="1:79" ht="9.75" customHeight="1" x14ac:dyDescent="0.35">
      <c r="A29" s="7"/>
      <c r="B29" s="7"/>
      <c r="C29" s="7"/>
      <c r="D29" s="7"/>
      <c r="E29" s="171"/>
      <c r="F29" s="172"/>
      <c r="G29" s="7"/>
      <c r="H29" s="58"/>
      <c r="I29" s="57"/>
      <c r="J29" s="65"/>
      <c r="K29" s="64"/>
      <c r="L29" s="64"/>
      <c r="M29" s="64"/>
      <c r="N29" s="64"/>
      <c r="O29" s="64"/>
      <c r="P29" s="64"/>
      <c r="Q29" s="64"/>
      <c r="R29" s="64"/>
      <c r="S29" s="61"/>
      <c r="T29" s="196">
        <f>'HOQ 1A'!T29:U30</f>
        <v>0</v>
      </c>
      <c r="U29" s="196"/>
      <c r="V29" s="62"/>
      <c r="W29" s="61"/>
      <c r="X29" s="196">
        <f>'HOQ 1A'!X29:Y30</f>
        <v>0</v>
      </c>
      <c r="Y29" s="196"/>
      <c r="Z29" s="62"/>
      <c r="AA29" s="61"/>
      <c r="AB29" s="196">
        <f>'HOQ 1A'!AB29:AC30</f>
        <v>0</v>
      </c>
      <c r="AC29" s="196"/>
      <c r="AD29" s="62"/>
      <c r="AE29" s="61"/>
      <c r="AF29" s="196">
        <f>'HOQ 1A'!AF29:AG30</f>
        <v>0</v>
      </c>
      <c r="AG29" s="196"/>
      <c r="AH29" s="62"/>
      <c r="AI29" s="61"/>
      <c r="AJ29" s="196">
        <f>'HOQ 1A'!AJ29:AK30</f>
        <v>0</v>
      </c>
      <c r="AK29" s="196"/>
      <c r="AL29" s="62"/>
      <c r="AM29" s="61"/>
      <c r="AN29" s="196">
        <f>'HOQ 1A'!AN29:AO30</f>
        <v>0</v>
      </c>
      <c r="AO29" s="196"/>
      <c r="AP29" s="62"/>
      <c r="AQ29" s="61"/>
      <c r="AR29" s="196">
        <f>'HOQ 1A'!AR29:AS30</f>
        <v>0</v>
      </c>
      <c r="AS29" s="196"/>
      <c r="AT29" s="62"/>
      <c r="AU29" s="61"/>
      <c r="AV29" s="196">
        <f>'HOQ 1A'!AV29:AW30</f>
        <v>0</v>
      </c>
      <c r="AW29" s="196"/>
      <c r="AX29" s="62"/>
      <c r="AY29" s="61"/>
      <c r="AZ29" s="196">
        <f>'HOQ 1A'!AZ29:BA30</f>
        <v>0</v>
      </c>
      <c r="BA29" s="196"/>
      <c r="BB29" s="62"/>
      <c r="BC29" s="61"/>
      <c r="BD29" s="196">
        <f>'HOQ 1A'!BD29:BE30</f>
        <v>0</v>
      </c>
      <c r="BE29" s="196"/>
      <c r="BF29" s="62"/>
      <c r="BG29" s="61"/>
      <c r="BH29" s="196">
        <f>'HOQ 1A'!BH29:BI30</f>
        <v>0</v>
      </c>
      <c r="BI29" s="196"/>
      <c r="BJ29" s="62"/>
      <c r="BK29" s="61"/>
      <c r="BL29" s="196">
        <f>'HOQ 1A'!BL29:BM30</f>
        <v>0</v>
      </c>
      <c r="BM29" s="196"/>
      <c r="BN29" s="62"/>
      <c r="BO29" s="61"/>
      <c r="BP29" s="196">
        <f>'HOQ 1A'!BP29:BQ30</f>
        <v>0</v>
      </c>
      <c r="BQ29" s="196"/>
      <c r="BR29" s="62"/>
      <c r="BS29" s="59"/>
      <c r="BT29" s="60"/>
      <c r="BU29" s="60"/>
      <c r="BV29" s="59"/>
      <c r="BW29" s="59"/>
      <c r="BX29" s="59"/>
      <c r="BY29" s="59"/>
      <c r="BZ29" s="66"/>
      <c r="CA29" s="2"/>
    </row>
    <row r="30" spans="1:79" ht="9.75" customHeight="1" x14ac:dyDescent="0.35">
      <c r="A30" s="7"/>
      <c r="B30" s="7"/>
      <c r="C30" s="7"/>
      <c r="D30" s="7"/>
      <c r="E30" s="171"/>
      <c r="F30" s="172"/>
      <c r="G30" s="7"/>
      <c r="H30" s="58"/>
      <c r="I30" s="57"/>
      <c r="J30" s="65"/>
      <c r="K30" s="64"/>
      <c r="L30" s="64"/>
      <c r="M30" s="64"/>
      <c r="N30" s="64"/>
      <c r="O30" s="64"/>
      <c r="P30" s="64"/>
      <c r="Q30" s="64"/>
      <c r="R30" s="61"/>
      <c r="S30" s="62"/>
      <c r="T30" s="196"/>
      <c r="U30" s="196"/>
      <c r="V30" s="61"/>
      <c r="W30" s="62"/>
      <c r="X30" s="196"/>
      <c r="Y30" s="196"/>
      <c r="Z30" s="61"/>
      <c r="AA30" s="62"/>
      <c r="AB30" s="196"/>
      <c r="AC30" s="196"/>
      <c r="AD30" s="61"/>
      <c r="AE30" s="62"/>
      <c r="AF30" s="196"/>
      <c r="AG30" s="196"/>
      <c r="AH30" s="61"/>
      <c r="AI30" s="62"/>
      <c r="AJ30" s="196"/>
      <c r="AK30" s="196"/>
      <c r="AL30" s="61"/>
      <c r="AM30" s="62"/>
      <c r="AN30" s="196"/>
      <c r="AO30" s="196"/>
      <c r="AP30" s="61"/>
      <c r="AQ30" s="62"/>
      <c r="AR30" s="196"/>
      <c r="AS30" s="196"/>
      <c r="AT30" s="61"/>
      <c r="AU30" s="62"/>
      <c r="AV30" s="196"/>
      <c r="AW30" s="196"/>
      <c r="AX30" s="61"/>
      <c r="AY30" s="62"/>
      <c r="AZ30" s="196"/>
      <c r="BA30" s="196"/>
      <c r="BB30" s="61"/>
      <c r="BC30" s="62"/>
      <c r="BD30" s="196"/>
      <c r="BE30" s="196"/>
      <c r="BF30" s="61"/>
      <c r="BG30" s="62"/>
      <c r="BH30" s="196"/>
      <c r="BI30" s="196"/>
      <c r="BJ30" s="61"/>
      <c r="BK30" s="62"/>
      <c r="BL30" s="196"/>
      <c r="BM30" s="196"/>
      <c r="BN30" s="61"/>
      <c r="BO30" s="62"/>
      <c r="BP30" s="196"/>
      <c r="BQ30" s="196"/>
      <c r="BR30" s="61"/>
      <c r="BS30" s="62"/>
      <c r="BT30" s="60"/>
      <c r="BU30" s="60"/>
      <c r="BV30" s="59"/>
      <c r="BW30" s="59"/>
      <c r="BX30" s="59"/>
      <c r="BY30" s="59"/>
      <c r="BZ30" s="63"/>
    </row>
    <row r="31" spans="1:79" ht="9.75" customHeight="1" x14ac:dyDescent="0.35">
      <c r="A31" s="7"/>
      <c r="B31" s="7"/>
      <c r="C31" s="7"/>
      <c r="D31" s="7"/>
      <c r="E31" s="171"/>
      <c r="F31" s="172"/>
      <c r="G31" s="7"/>
      <c r="H31" s="58"/>
      <c r="I31" s="57"/>
      <c r="J31" s="65"/>
      <c r="K31" s="64"/>
      <c r="L31" s="64"/>
      <c r="M31" s="64"/>
      <c r="N31" s="64"/>
      <c r="O31" s="64"/>
      <c r="P31" s="64"/>
      <c r="Q31" s="61"/>
      <c r="R31" s="196">
        <f>'HOQ 1A'!R31:S32</f>
        <v>0</v>
      </c>
      <c r="S31" s="196"/>
      <c r="T31" s="62"/>
      <c r="U31" s="61"/>
      <c r="V31" s="196">
        <f>'HOQ 1A'!V31:W32</f>
        <v>0</v>
      </c>
      <c r="W31" s="196"/>
      <c r="X31" s="62"/>
      <c r="Y31" s="61"/>
      <c r="Z31" s="196">
        <f>'HOQ 1A'!Z31:AA32</f>
        <v>0</v>
      </c>
      <c r="AA31" s="196"/>
      <c r="AB31" s="62"/>
      <c r="AC31" s="61"/>
      <c r="AD31" s="196">
        <f>'HOQ 1A'!AD31:AE32</f>
        <v>0</v>
      </c>
      <c r="AE31" s="196"/>
      <c r="AF31" s="62"/>
      <c r="AG31" s="61"/>
      <c r="AH31" s="196">
        <f>'HOQ 1A'!AH31:AI32</f>
        <v>0</v>
      </c>
      <c r="AI31" s="196"/>
      <c r="AJ31" s="62"/>
      <c r="AK31" s="61"/>
      <c r="AL31" s="196">
        <f>'HOQ 1A'!AL31:AM32</f>
        <v>0</v>
      </c>
      <c r="AM31" s="196"/>
      <c r="AN31" s="62"/>
      <c r="AO31" s="61"/>
      <c r="AP31" s="196">
        <f>'HOQ 1A'!AP31:AQ32</f>
        <v>0</v>
      </c>
      <c r="AQ31" s="196"/>
      <c r="AR31" s="62"/>
      <c r="AS31" s="61"/>
      <c r="AT31" s="196">
        <f>'HOQ 1A'!AT31:AU32</f>
        <v>0</v>
      </c>
      <c r="AU31" s="196"/>
      <c r="AV31" s="62"/>
      <c r="AW31" s="61"/>
      <c r="AX31" s="196">
        <f>'HOQ 1A'!AX31:AY32</f>
        <v>0</v>
      </c>
      <c r="AY31" s="196"/>
      <c r="AZ31" s="62"/>
      <c r="BA31" s="61"/>
      <c r="BB31" s="196">
        <f>'HOQ 1A'!BB31:BC32</f>
        <v>0</v>
      </c>
      <c r="BC31" s="196"/>
      <c r="BD31" s="62"/>
      <c r="BE31" s="61"/>
      <c r="BF31" s="196">
        <f>'HOQ 1A'!BF31:BG32</f>
        <v>0</v>
      </c>
      <c r="BG31" s="196"/>
      <c r="BH31" s="62"/>
      <c r="BI31" s="61"/>
      <c r="BJ31" s="196">
        <f>'HOQ 1A'!BJ31:BK32</f>
        <v>0</v>
      </c>
      <c r="BK31" s="196"/>
      <c r="BL31" s="62"/>
      <c r="BM31" s="61"/>
      <c r="BN31" s="196">
        <f>'HOQ 1A'!BN31:BO32</f>
        <v>0</v>
      </c>
      <c r="BO31" s="196"/>
      <c r="BP31" s="62"/>
      <c r="BQ31" s="61"/>
      <c r="BR31" s="196">
        <f>'HOQ 1A'!BR31:BS32</f>
        <v>0</v>
      </c>
      <c r="BS31" s="196"/>
      <c r="BT31" s="62"/>
      <c r="BU31" s="59"/>
      <c r="BV31" s="60"/>
      <c r="BW31" s="60"/>
      <c r="BX31" s="59"/>
      <c r="BY31" s="59"/>
      <c r="BZ31" s="66"/>
      <c r="CA31" s="2"/>
    </row>
    <row r="32" spans="1:79" ht="9.75" customHeight="1" x14ac:dyDescent="0.35">
      <c r="A32" s="7"/>
      <c r="B32" s="7"/>
      <c r="C32" s="7"/>
      <c r="D32" s="7"/>
      <c r="E32" s="171"/>
      <c r="F32" s="172"/>
      <c r="G32" s="7"/>
      <c r="H32" s="58"/>
      <c r="I32" s="57"/>
      <c r="J32" s="65"/>
      <c r="K32" s="64"/>
      <c r="L32" s="64"/>
      <c r="M32" s="64"/>
      <c r="N32" s="64"/>
      <c r="O32" s="64"/>
      <c r="P32" s="61"/>
      <c r="Q32" s="62"/>
      <c r="R32" s="196"/>
      <c r="S32" s="196"/>
      <c r="T32" s="61"/>
      <c r="U32" s="62"/>
      <c r="V32" s="196"/>
      <c r="W32" s="196"/>
      <c r="X32" s="61"/>
      <c r="Y32" s="62"/>
      <c r="Z32" s="196"/>
      <c r="AA32" s="196"/>
      <c r="AB32" s="61"/>
      <c r="AC32" s="62"/>
      <c r="AD32" s="196"/>
      <c r="AE32" s="196"/>
      <c r="AF32" s="61"/>
      <c r="AG32" s="62"/>
      <c r="AH32" s="196"/>
      <c r="AI32" s="196"/>
      <c r="AJ32" s="61"/>
      <c r="AK32" s="62"/>
      <c r="AL32" s="196"/>
      <c r="AM32" s="196"/>
      <c r="AN32" s="61"/>
      <c r="AO32" s="62"/>
      <c r="AP32" s="196"/>
      <c r="AQ32" s="196"/>
      <c r="AR32" s="61"/>
      <c r="AS32" s="62"/>
      <c r="AT32" s="196"/>
      <c r="AU32" s="196"/>
      <c r="AV32" s="61"/>
      <c r="AW32" s="62"/>
      <c r="AX32" s="196"/>
      <c r="AY32" s="196"/>
      <c r="AZ32" s="61"/>
      <c r="BA32" s="62"/>
      <c r="BB32" s="196"/>
      <c r="BC32" s="196"/>
      <c r="BD32" s="61"/>
      <c r="BE32" s="62"/>
      <c r="BF32" s="196"/>
      <c r="BG32" s="196"/>
      <c r="BH32" s="61"/>
      <c r="BI32" s="62"/>
      <c r="BJ32" s="196"/>
      <c r="BK32" s="196"/>
      <c r="BL32" s="61"/>
      <c r="BM32" s="62"/>
      <c r="BN32" s="196"/>
      <c r="BO32" s="196"/>
      <c r="BP32" s="61"/>
      <c r="BQ32" s="62"/>
      <c r="BR32" s="196"/>
      <c r="BS32" s="196"/>
      <c r="BT32" s="61"/>
      <c r="BU32" s="62"/>
      <c r="BV32" s="60"/>
      <c r="BW32" s="60"/>
      <c r="BX32" s="59"/>
      <c r="BY32" s="59"/>
      <c r="BZ32" s="66"/>
      <c r="CA32" s="2"/>
    </row>
    <row r="33" spans="1:81" ht="9.75" customHeight="1" x14ac:dyDescent="0.35">
      <c r="A33" s="7"/>
      <c r="B33" s="7"/>
      <c r="C33" s="7"/>
      <c r="D33" s="7"/>
      <c r="E33" s="171"/>
      <c r="F33" s="172"/>
      <c r="G33" s="7"/>
      <c r="H33" s="58"/>
      <c r="I33" s="57"/>
      <c r="J33" s="65"/>
      <c r="K33" s="64"/>
      <c r="L33" s="64"/>
      <c r="M33" s="64"/>
      <c r="N33" s="64"/>
      <c r="O33" s="61"/>
      <c r="P33" s="196">
        <f>'HOQ 1A'!P33:Q34</f>
        <v>0</v>
      </c>
      <c r="Q33" s="196"/>
      <c r="R33" s="62"/>
      <c r="S33" s="61"/>
      <c r="T33" s="196">
        <f>'HOQ 1A'!T33:U34</f>
        <v>0</v>
      </c>
      <c r="U33" s="196"/>
      <c r="V33" s="62"/>
      <c r="W33" s="61"/>
      <c r="X33" s="196">
        <f>'HOQ 1A'!X33:Y34</f>
        <v>0</v>
      </c>
      <c r="Y33" s="196"/>
      <c r="Z33" s="62"/>
      <c r="AA33" s="61"/>
      <c r="AB33" s="196">
        <f>'HOQ 1A'!AB33:AC34</f>
        <v>0</v>
      </c>
      <c r="AC33" s="196"/>
      <c r="AD33" s="62"/>
      <c r="AE33" s="61"/>
      <c r="AF33" s="196">
        <f>'HOQ 1A'!AF33:AG34</f>
        <v>0</v>
      </c>
      <c r="AG33" s="196"/>
      <c r="AH33" s="62"/>
      <c r="AI33" s="61"/>
      <c r="AJ33" s="196">
        <f>'HOQ 1A'!AJ33:AK34</f>
        <v>0</v>
      </c>
      <c r="AK33" s="196"/>
      <c r="AL33" s="62"/>
      <c r="AM33" s="61"/>
      <c r="AN33" s="196">
        <f>'HOQ 1A'!AN33:AO34</f>
        <v>0</v>
      </c>
      <c r="AO33" s="196"/>
      <c r="AP33" s="62"/>
      <c r="AQ33" s="61"/>
      <c r="AR33" s="196">
        <f>'HOQ 1A'!AR33:AS34</f>
        <v>0</v>
      </c>
      <c r="AS33" s="196"/>
      <c r="AT33" s="62"/>
      <c r="AU33" s="61"/>
      <c r="AV33" s="196">
        <f>'HOQ 1A'!AV33:AW34</f>
        <v>0</v>
      </c>
      <c r="AW33" s="196"/>
      <c r="AX33" s="62"/>
      <c r="AY33" s="61"/>
      <c r="AZ33" s="196">
        <f>'HOQ 1A'!AZ33:BA34</f>
        <v>0</v>
      </c>
      <c r="BA33" s="196"/>
      <c r="BB33" s="62"/>
      <c r="BC33" s="61"/>
      <c r="BD33" s="196">
        <f>'HOQ 1A'!BD33:BE34</f>
        <v>0</v>
      </c>
      <c r="BE33" s="196"/>
      <c r="BF33" s="62"/>
      <c r="BG33" s="61"/>
      <c r="BH33" s="196">
        <f>'HOQ 1A'!BH33:BI34</f>
        <v>0</v>
      </c>
      <c r="BI33" s="196"/>
      <c r="BJ33" s="62"/>
      <c r="BK33" s="61"/>
      <c r="BL33" s="196">
        <f>'HOQ 1A'!BL33:BM34</f>
        <v>0</v>
      </c>
      <c r="BM33" s="196"/>
      <c r="BN33" s="62"/>
      <c r="BO33" s="61"/>
      <c r="BP33" s="196">
        <f>'HOQ 1A'!BP33:BQ34</f>
        <v>0</v>
      </c>
      <c r="BQ33" s="196"/>
      <c r="BR33" s="62"/>
      <c r="BS33" s="61"/>
      <c r="BT33" s="196">
        <f>'HOQ 1A'!BT33:BU34</f>
        <v>0</v>
      </c>
      <c r="BU33" s="196"/>
      <c r="BV33" s="62"/>
      <c r="BW33" s="59"/>
      <c r="BX33" s="60"/>
      <c r="BY33" s="60"/>
      <c r="BZ33" s="63"/>
      <c r="CA33" s="8"/>
    </row>
    <row r="34" spans="1:81" ht="9.75" customHeight="1" x14ac:dyDescent="0.35">
      <c r="A34" s="7"/>
      <c r="B34" s="7"/>
      <c r="C34" s="7"/>
      <c r="D34" s="7"/>
      <c r="E34" s="171"/>
      <c r="F34" s="172"/>
      <c r="G34" s="7"/>
      <c r="H34" s="58"/>
      <c r="I34" s="57"/>
      <c r="J34" s="65"/>
      <c r="K34" s="64"/>
      <c r="L34" s="64"/>
      <c r="M34" s="64"/>
      <c r="N34" s="61"/>
      <c r="O34" s="62"/>
      <c r="P34" s="196"/>
      <c r="Q34" s="196"/>
      <c r="R34" s="61"/>
      <c r="S34" s="62"/>
      <c r="T34" s="196"/>
      <c r="U34" s="196"/>
      <c r="V34" s="61"/>
      <c r="W34" s="62"/>
      <c r="X34" s="196"/>
      <c r="Y34" s="196"/>
      <c r="Z34" s="61"/>
      <c r="AA34" s="62"/>
      <c r="AB34" s="196"/>
      <c r="AC34" s="196"/>
      <c r="AD34" s="61"/>
      <c r="AE34" s="62"/>
      <c r="AF34" s="196"/>
      <c r="AG34" s="196"/>
      <c r="AH34" s="61"/>
      <c r="AI34" s="62"/>
      <c r="AJ34" s="196"/>
      <c r="AK34" s="196"/>
      <c r="AL34" s="61"/>
      <c r="AM34" s="62"/>
      <c r="AN34" s="196"/>
      <c r="AO34" s="196"/>
      <c r="AP34" s="61"/>
      <c r="AQ34" s="62"/>
      <c r="AR34" s="196"/>
      <c r="AS34" s="196"/>
      <c r="AT34" s="61"/>
      <c r="AU34" s="62"/>
      <c r="AV34" s="196"/>
      <c r="AW34" s="196"/>
      <c r="AX34" s="61"/>
      <c r="AY34" s="62"/>
      <c r="AZ34" s="196"/>
      <c r="BA34" s="196"/>
      <c r="BB34" s="61"/>
      <c r="BC34" s="62"/>
      <c r="BD34" s="196"/>
      <c r="BE34" s="196"/>
      <c r="BF34" s="61"/>
      <c r="BG34" s="62"/>
      <c r="BH34" s="196"/>
      <c r="BI34" s="196"/>
      <c r="BJ34" s="61"/>
      <c r="BK34" s="62"/>
      <c r="BL34" s="196"/>
      <c r="BM34" s="196"/>
      <c r="BN34" s="61"/>
      <c r="BO34" s="62"/>
      <c r="BP34" s="196"/>
      <c r="BQ34" s="196"/>
      <c r="BR34" s="61"/>
      <c r="BS34" s="62"/>
      <c r="BT34" s="196"/>
      <c r="BU34" s="196"/>
      <c r="BV34" s="61"/>
      <c r="BW34" s="62"/>
      <c r="BX34" s="60"/>
      <c r="BY34" s="60"/>
      <c r="BZ34" s="63"/>
      <c r="CA34" s="3"/>
    </row>
    <row r="35" spans="1:81" ht="9.75" customHeight="1" x14ac:dyDescent="0.35">
      <c r="A35" s="7"/>
      <c r="B35" s="7"/>
      <c r="C35" s="7"/>
      <c r="D35" s="7"/>
      <c r="E35" s="171"/>
      <c r="F35" s="172"/>
      <c r="G35" s="7"/>
      <c r="H35" s="58"/>
      <c r="I35" s="57"/>
      <c r="J35" s="65"/>
      <c r="K35" s="64"/>
      <c r="L35" s="64"/>
      <c r="M35" s="61"/>
      <c r="N35" s="196">
        <f>'HOQ 1A'!N35:O36</f>
        <v>0</v>
      </c>
      <c r="O35" s="196"/>
      <c r="P35" s="62"/>
      <c r="Q35" s="61"/>
      <c r="R35" s="196">
        <f>'HOQ 1A'!R35:S36</f>
        <v>0</v>
      </c>
      <c r="S35" s="196"/>
      <c r="T35" s="62"/>
      <c r="U35" s="61"/>
      <c r="V35" s="196">
        <f>'HOQ 1A'!V35:W36</f>
        <v>0</v>
      </c>
      <c r="W35" s="196"/>
      <c r="X35" s="62"/>
      <c r="Y35" s="61"/>
      <c r="Z35" s="196">
        <f>'HOQ 1A'!Z35:AA36</f>
        <v>0</v>
      </c>
      <c r="AA35" s="196"/>
      <c r="AB35" s="62"/>
      <c r="AC35" s="61"/>
      <c r="AD35" s="196">
        <f>'HOQ 1A'!AD35:AE36</f>
        <v>0</v>
      </c>
      <c r="AE35" s="196"/>
      <c r="AF35" s="62"/>
      <c r="AG35" s="61"/>
      <c r="AH35" s="196">
        <f>'HOQ 1A'!AH35:AI36</f>
        <v>0</v>
      </c>
      <c r="AI35" s="196"/>
      <c r="AJ35" s="62"/>
      <c r="AK35" s="61"/>
      <c r="AL35" s="196">
        <f>'HOQ 1A'!AL35:AM36</f>
        <v>0</v>
      </c>
      <c r="AM35" s="196"/>
      <c r="AN35" s="62"/>
      <c r="AO35" s="61"/>
      <c r="AP35" s="196">
        <f>'HOQ 1A'!AP35:AQ36</f>
        <v>0</v>
      </c>
      <c r="AQ35" s="196"/>
      <c r="AR35" s="62"/>
      <c r="AS35" s="61"/>
      <c r="AT35" s="196">
        <f>'HOQ 1A'!AT35:AU36</f>
        <v>0</v>
      </c>
      <c r="AU35" s="196"/>
      <c r="AV35" s="62"/>
      <c r="AW35" s="61"/>
      <c r="AX35" s="196">
        <f>'HOQ 1A'!AX35:AY36</f>
        <v>0</v>
      </c>
      <c r="AY35" s="196"/>
      <c r="AZ35" s="62"/>
      <c r="BA35" s="61"/>
      <c r="BB35" s="196">
        <f>'HOQ 1A'!BB35:BC36</f>
        <v>0</v>
      </c>
      <c r="BC35" s="196"/>
      <c r="BD35" s="62"/>
      <c r="BE35" s="61"/>
      <c r="BF35" s="196">
        <f>'HOQ 1A'!BF35:BG36</f>
        <v>0</v>
      </c>
      <c r="BG35" s="196"/>
      <c r="BH35" s="62"/>
      <c r="BI35" s="61"/>
      <c r="BJ35" s="196">
        <f>'HOQ 1A'!BJ35:BK36</f>
        <v>0</v>
      </c>
      <c r="BK35" s="196"/>
      <c r="BL35" s="62"/>
      <c r="BM35" s="61"/>
      <c r="BN35" s="196">
        <f>'HOQ 1A'!BN35:BO36</f>
        <v>0</v>
      </c>
      <c r="BO35" s="196"/>
      <c r="BP35" s="62"/>
      <c r="BQ35" s="61"/>
      <c r="BR35" s="196">
        <f>'HOQ 1A'!BR35:BS36</f>
        <v>0</v>
      </c>
      <c r="BS35" s="196"/>
      <c r="BT35" s="62"/>
      <c r="BU35" s="61"/>
      <c r="BV35" s="196">
        <f>'HOQ 1A'!BV35:BW36</f>
        <v>0</v>
      </c>
      <c r="BW35" s="196"/>
      <c r="BX35" s="62"/>
      <c r="BY35" s="59"/>
      <c r="BZ35" s="66"/>
      <c r="CA35" s="2"/>
    </row>
    <row r="36" spans="1:81" ht="9.75" customHeight="1" x14ac:dyDescent="0.35">
      <c r="A36" s="7"/>
      <c r="B36" s="7"/>
      <c r="C36" s="7"/>
      <c r="D36" s="7"/>
      <c r="E36" s="171"/>
      <c r="F36" s="172"/>
      <c r="G36" s="7"/>
      <c r="H36" s="58"/>
      <c r="I36" s="57"/>
      <c r="J36" s="65"/>
      <c r="K36" s="64"/>
      <c r="L36" s="61"/>
      <c r="M36" s="62"/>
      <c r="N36" s="196"/>
      <c r="O36" s="196"/>
      <c r="P36" s="61"/>
      <c r="Q36" s="62"/>
      <c r="R36" s="196"/>
      <c r="S36" s="196"/>
      <c r="T36" s="61"/>
      <c r="U36" s="62"/>
      <c r="V36" s="196"/>
      <c r="W36" s="196"/>
      <c r="X36" s="61"/>
      <c r="Y36" s="62"/>
      <c r="Z36" s="196"/>
      <c r="AA36" s="196"/>
      <c r="AB36" s="61"/>
      <c r="AC36" s="62"/>
      <c r="AD36" s="196"/>
      <c r="AE36" s="196"/>
      <c r="AF36" s="61"/>
      <c r="AG36" s="62"/>
      <c r="AH36" s="196"/>
      <c r="AI36" s="196"/>
      <c r="AJ36" s="61"/>
      <c r="AK36" s="62"/>
      <c r="AL36" s="196"/>
      <c r="AM36" s="196"/>
      <c r="AN36" s="61"/>
      <c r="AO36" s="62"/>
      <c r="AP36" s="196"/>
      <c r="AQ36" s="196"/>
      <c r="AR36" s="61"/>
      <c r="AS36" s="62"/>
      <c r="AT36" s="196"/>
      <c r="AU36" s="196"/>
      <c r="AV36" s="61"/>
      <c r="AW36" s="62"/>
      <c r="AX36" s="196"/>
      <c r="AY36" s="196"/>
      <c r="AZ36" s="61"/>
      <c r="BA36" s="62"/>
      <c r="BB36" s="196"/>
      <c r="BC36" s="196"/>
      <c r="BD36" s="61"/>
      <c r="BE36" s="62"/>
      <c r="BF36" s="196"/>
      <c r="BG36" s="196"/>
      <c r="BH36" s="61"/>
      <c r="BI36" s="62"/>
      <c r="BJ36" s="196"/>
      <c r="BK36" s="196"/>
      <c r="BL36" s="61"/>
      <c r="BM36" s="62"/>
      <c r="BN36" s="196"/>
      <c r="BO36" s="196"/>
      <c r="BP36" s="61"/>
      <c r="BQ36" s="62"/>
      <c r="BR36" s="196"/>
      <c r="BS36" s="196"/>
      <c r="BT36" s="61"/>
      <c r="BU36" s="62"/>
      <c r="BV36" s="196"/>
      <c r="BW36" s="196"/>
      <c r="BX36" s="61"/>
      <c r="BY36" s="62"/>
      <c r="BZ36" s="66"/>
      <c r="CA36" s="2"/>
    </row>
    <row r="37" spans="1:81" ht="9.75" customHeight="1" x14ac:dyDescent="0.35">
      <c r="A37" s="7"/>
      <c r="B37" s="7"/>
      <c r="C37" s="7"/>
      <c r="D37" s="7"/>
      <c r="E37" s="171"/>
      <c r="F37" s="172"/>
      <c r="G37" s="7"/>
      <c r="H37" s="10"/>
      <c r="I37" s="9"/>
      <c r="J37" s="9"/>
      <c r="K37" s="5"/>
      <c r="L37" s="197"/>
      <c r="M37" s="197"/>
      <c r="N37" s="6"/>
      <c r="O37" s="5"/>
      <c r="P37" s="197"/>
      <c r="Q37" s="197"/>
      <c r="R37" s="6"/>
      <c r="S37" s="5"/>
      <c r="T37" s="197"/>
      <c r="U37" s="197"/>
      <c r="V37" s="6"/>
      <c r="W37" s="5"/>
      <c r="X37" s="197"/>
      <c r="Y37" s="197"/>
      <c r="Z37" s="6"/>
      <c r="AA37" s="5"/>
      <c r="AB37" s="197"/>
      <c r="AC37" s="197"/>
      <c r="AD37" s="6"/>
      <c r="AE37" s="5"/>
      <c r="AF37" s="195"/>
      <c r="AG37" s="195"/>
      <c r="AH37" s="6"/>
      <c r="AI37" s="5"/>
      <c r="AJ37" s="195"/>
      <c r="AK37" s="195"/>
      <c r="AL37" s="6"/>
      <c r="AM37" s="5"/>
      <c r="AN37" s="195"/>
      <c r="AO37" s="195"/>
      <c r="AP37" s="6"/>
      <c r="AQ37" s="5"/>
      <c r="AR37" s="195"/>
      <c r="AS37" s="195"/>
      <c r="AT37" s="6"/>
      <c r="AU37" s="5"/>
      <c r="AV37" s="197"/>
      <c r="AW37" s="197"/>
      <c r="AX37" s="6"/>
      <c r="AY37" s="5"/>
      <c r="AZ37" s="195"/>
      <c r="BA37" s="195"/>
      <c r="BB37" s="6"/>
      <c r="BC37" s="5"/>
      <c r="BD37" s="195"/>
      <c r="BE37" s="195"/>
      <c r="BF37" s="6"/>
      <c r="BG37" s="5"/>
      <c r="BH37" s="195"/>
      <c r="BI37" s="195"/>
      <c r="BJ37" s="6"/>
      <c r="BK37" s="5"/>
      <c r="BL37" s="195"/>
      <c r="BM37" s="195"/>
      <c r="BN37" s="11"/>
      <c r="BO37" s="15"/>
      <c r="BR37" s="16"/>
      <c r="BS37" s="15"/>
      <c r="BV37" s="16"/>
      <c r="BW37" s="15"/>
      <c r="BZ37" s="16"/>
    </row>
    <row r="38" spans="1:81" ht="15" customHeight="1" x14ac:dyDescent="0.2">
      <c r="A38" s="7"/>
      <c r="B38" s="7"/>
      <c r="C38" s="7"/>
      <c r="D38" s="7"/>
      <c r="E38" s="171"/>
      <c r="F38" s="172"/>
      <c r="G38" s="25"/>
      <c r="H38" s="154" t="s">
        <v>7</v>
      </c>
      <c r="I38" s="155"/>
      <c r="J38" s="156"/>
      <c r="K38" s="100" t="str">
        <f>IF(ISBLANK('HOQ 1A'!K38),"",('HOQ 1A'!K38))</f>
        <v>Technical requirement</v>
      </c>
      <c r="L38" s="101"/>
      <c r="M38" s="101"/>
      <c r="N38" s="102"/>
      <c r="O38" s="100" t="str">
        <f>IF(ISBLANK('HOQ 1A'!O38),"",('HOQ 1A'!O38))</f>
        <v>Technical requirement</v>
      </c>
      <c r="P38" s="101"/>
      <c r="Q38" s="101"/>
      <c r="R38" s="102"/>
      <c r="S38" s="100" t="str">
        <f>IF(ISBLANK('HOQ 1A'!S38),"",('HOQ 1A'!S38))</f>
        <v>Technical requirement</v>
      </c>
      <c r="T38" s="101"/>
      <c r="U38" s="101"/>
      <c r="V38" s="102"/>
      <c r="W38" s="100" t="str">
        <f>IF(ISBLANK('HOQ 1A'!W38),"",('HOQ 1A'!W38))</f>
        <v>Technical requirement</v>
      </c>
      <c r="X38" s="101"/>
      <c r="Y38" s="101"/>
      <c r="Z38" s="102"/>
      <c r="AA38" s="100" t="str">
        <f>IF(ISBLANK('HOQ 1A'!AA38),"",('HOQ 1A'!AA38))</f>
        <v>Technical requirement</v>
      </c>
      <c r="AB38" s="101"/>
      <c r="AC38" s="101"/>
      <c r="AD38" s="102"/>
      <c r="AE38" s="100" t="str">
        <f>IF(ISBLANK('HOQ 1A'!AE38),"",('HOQ 1A'!AE38))</f>
        <v>Technical requirement</v>
      </c>
      <c r="AF38" s="101"/>
      <c r="AG38" s="101"/>
      <c r="AH38" s="102"/>
      <c r="AI38" s="100" t="str">
        <f>IF(ISBLANK('HOQ 1A'!AI38),"",('HOQ 1A'!AI38))</f>
        <v>Technical requirement</v>
      </c>
      <c r="AJ38" s="101"/>
      <c r="AK38" s="101"/>
      <c r="AL38" s="102"/>
      <c r="AM38" s="100" t="str">
        <f>IF(ISBLANK('HOQ 1A'!AM38),"",('HOQ 1A'!AM38))</f>
        <v>Technical requirement</v>
      </c>
      <c r="AN38" s="101"/>
      <c r="AO38" s="101"/>
      <c r="AP38" s="102"/>
      <c r="AQ38" s="100" t="str">
        <f>IF(ISBLANK('HOQ 1A'!AQ38),"",('HOQ 1A'!AQ38))</f>
        <v>Technical requirement</v>
      </c>
      <c r="AR38" s="101"/>
      <c r="AS38" s="101"/>
      <c r="AT38" s="102"/>
      <c r="AU38" s="100" t="str">
        <f>IF(ISBLANK('HOQ 1A'!AU38),"",('HOQ 1A'!AU38))</f>
        <v>Technical requirement</v>
      </c>
      <c r="AV38" s="101"/>
      <c r="AW38" s="101"/>
      <c r="AX38" s="102"/>
      <c r="AY38" s="100" t="str">
        <f>IF(ISBLANK('HOQ 1A'!AY38),"",('HOQ 1A'!AY38))</f>
        <v>Technical requirement</v>
      </c>
      <c r="AZ38" s="101"/>
      <c r="BA38" s="101"/>
      <c r="BB38" s="102"/>
      <c r="BC38" s="100" t="str">
        <f>IF(ISBLANK('HOQ 1A'!BC38),"",('HOQ 1A'!BC38))</f>
        <v>Technical requirement</v>
      </c>
      <c r="BD38" s="101"/>
      <c r="BE38" s="101"/>
      <c r="BF38" s="102"/>
      <c r="BG38" s="100" t="str">
        <f>IF(ISBLANK('HOQ 1A'!BG38),"",('HOQ 1A'!BG38))</f>
        <v>Technical requirement</v>
      </c>
      <c r="BH38" s="101"/>
      <c r="BI38" s="101"/>
      <c r="BJ38" s="102"/>
      <c r="BK38" s="100" t="str">
        <f>IF(ISBLANK('HOQ 1A'!BK38),"",('HOQ 1A'!BK38))</f>
        <v>Technical requirement</v>
      </c>
      <c r="BL38" s="101"/>
      <c r="BM38" s="101"/>
      <c r="BN38" s="102"/>
      <c r="BO38" s="100" t="str">
        <f>IF(ISBLANK('HOQ 1A'!BO38),"",('HOQ 1A'!BO38))</f>
        <v>Technical requirement</v>
      </c>
      <c r="BP38" s="101"/>
      <c r="BQ38" s="101"/>
      <c r="BR38" s="102"/>
      <c r="BS38" s="100" t="str">
        <f>IF(ISBLANK('HOQ 1A'!BS38),"",('HOQ 1A'!BS38))</f>
        <v>Technical requirement</v>
      </c>
      <c r="BT38" s="101"/>
      <c r="BU38" s="101"/>
      <c r="BV38" s="102"/>
      <c r="BW38" s="100" t="str">
        <f>IF(ISBLANK('HOQ 1A'!BW38),"",('HOQ 1A'!BW38))</f>
        <v>Technical requirement</v>
      </c>
      <c r="BX38" s="101"/>
      <c r="BY38" s="101"/>
      <c r="BZ38" s="102"/>
    </row>
    <row r="39" spans="1:81" ht="15" customHeight="1" x14ac:dyDescent="0.2">
      <c r="A39" s="7"/>
      <c r="B39" s="7"/>
      <c r="C39" s="7"/>
      <c r="D39" s="7"/>
      <c r="E39" s="171"/>
      <c r="F39" s="172"/>
      <c r="G39" s="25"/>
      <c r="H39" s="157"/>
      <c r="I39" s="158"/>
      <c r="J39" s="159"/>
      <c r="K39" s="103"/>
      <c r="L39" s="104"/>
      <c r="M39" s="104"/>
      <c r="N39" s="105"/>
      <c r="O39" s="103"/>
      <c r="P39" s="104"/>
      <c r="Q39" s="104"/>
      <c r="R39" s="105"/>
      <c r="S39" s="103"/>
      <c r="T39" s="104"/>
      <c r="U39" s="104"/>
      <c r="V39" s="105"/>
      <c r="W39" s="103"/>
      <c r="X39" s="104"/>
      <c r="Y39" s="104"/>
      <c r="Z39" s="105"/>
      <c r="AA39" s="103"/>
      <c r="AB39" s="104"/>
      <c r="AC39" s="104"/>
      <c r="AD39" s="105"/>
      <c r="AE39" s="103"/>
      <c r="AF39" s="104"/>
      <c r="AG39" s="104"/>
      <c r="AH39" s="105"/>
      <c r="AI39" s="103"/>
      <c r="AJ39" s="104"/>
      <c r="AK39" s="104"/>
      <c r="AL39" s="105"/>
      <c r="AM39" s="103"/>
      <c r="AN39" s="104"/>
      <c r="AO39" s="104"/>
      <c r="AP39" s="105"/>
      <c r="AQ39" s="103"/>
      <c r="AR39" s="104"/>
      <c r="AS39" s="104"/>
      <c r="AT39" s="105"/>
      <c r="AU39" s="103"/>
      <c r="AV39" s="104"/>
      <c r="AW39" s="104"/>
      <c r="AX39" s="105"/>
      <c r="AY39" s="103"/>
      <c r="AZ39" s="104"/>
      <c r="BA39" s="104"/>
      <c r="BB39" s="105"/>
      <c r="BC39" s="103"/>
      <c r="BD39" s="104"/>
      <c r="BE39" s="104"/>
      <c r="BF39" s="105"/>
      <c r="BG39" s="103"/>
      <c r="BH39" s="104"/>
      <c r="BI39" s="104"/>
      <c r="BJ39" s="105"/>
      <c r="BK39" s="103"/>
      <c r="BL39" s="104"/>
      <c r="BM39" s="104"/>
      <c r="BN39" s="105"/>
      <c r="BO39" s="103"/>
      <c r="BP39" s="104"/>
      <c r="BQ39" s="104"/>
      <c r="BR39" s="105"/>
      <c r="BS39" s="103"/>
      <c r="BT39" s="104"/>
      <c r="BU39" s="104"/>
      <c r="BV39" s="105"/>
      <c r="BW39" s="103"/>
      <c r="BX39" s="104"/>
      <c r="BY39" s="104"/>
      <c r="BZ39" s="105"/>
    </row>
    <row r="40" spans="1:81" ht="15" customHeight="1" x14ac:dyDescent="0.2">
      <c r="A40" s="7"/>
      <c r="B40" s="7"/>
      <c r="C40" s="7"/>
      <c r="D40" s="7"/>
      <c r="E40" s="171"/>
      <c r="F40" s="172"/>
      <c r="G40" s="25"/>
      <c r="H40" s="157"/>
      <c r="I40" s="158"/>
      <c r="J40" s="159"/>
      <c r="K40" s="103"/>
      <c r="L40" s="104"/>
      <c r="M40" s="104"/>
      <c r="N40" s="105"/>
      <c r="O40" s="103"/>
      <c r="P40" s="104"/>
      <c r="Q40" s="104"/>
      <c r="R40" s="105"/>
      <c r="S40" s="103"/>
      <c r="T40" s="104"/>
      <c r="U40" s="104"/>
      <c r="V40" s="105"/>
      <c r="W40" s="103"/>
      <c r="X40" s="104"/>
      <c r="Y40" s="104"/>
      <c r="Z40" s="105"/>
      <c r="AA40" s="103"/>
      <c r="AB40" s="104"/>
      <c r="AC40" s="104"/>
      <c r="AD40" s="105"/>
      <c r="AE40" s="103"/>
      <c r="AF40" s="104"/>
      <c r="AG40" s="104"/>
      <c r="AH40" s="105"/>
      <c r="AI40" s="103"/>
      <c r="AJ40" s="104"/>
      <c r="AK40" s="104"/>
      <c r="AL40" s="105"/>
      <c r="AM40" s="103"/>
      <c r="AN40" s="104"/>
      <c r="AO40" s="104"/>
      <c r="AP40" s="105"/>
      <c r="AQ40" s="103"/>
      <c r="AR40" s="104"/>
      <c r="AS40" s="104"/>
      <c r="AT40" s="105"/>
      <c r="AU40" s="103"/>
      <c r="AV40" s="104"/>
      <c r="AW40" s="104"/>
      <c r="AX40" s="105"/>
      <c r="AY40" s="103"/>
      <c r="AZ40" s="104"/>
      <c r="BA40" s="104"/>
      <c r="BB40" s="105"/>
      <c r="BC40" s="103"/>
      <c r="BD40" s="104"/>
      <c r="BE40" s="104"/>
      <c r="BF40" s="105"/>
      <c r="BG40" s="103"/>
      <c r="BH40" s="104"/>
      <c r="BI40" s="104"/>
      <c r="BJ40" s="105"/>
      <c r="BK40" s="103"/>
      <c r="BL40" s="104"/>
      <c r="BM40" s="104"/>
      <c r="BN40" s="105"/>
      <c r="BO40" s="103"/>
      <c r="BP40" s="104"/>
      <c r="BQ40" s="104"/>
      <c r="BR40" s="105"/>
      <c r="BS40" s="103"/>
      <c r="BT40" s="104"/>
      <c r="BU40" s="104"/>
      <c r="BV40" s="105"/>
      <c r="BW40" s="103"/>
      <c r="BX40" s="104"/>
      <c r="BY40" s="104"/>
      <c r="BZ40" s="105"/>
    </row>
    <row r="41" spans="1:81" ht="15" customHeight="1" x14ac:dyDescent="0.2">
      <c r="A41" s="7"/>
      <c r="B41" s="7"/>
      <c r="C41" s="7"/>
      <c r="D41" s="7"/>
      <c r="E41" s="171"/>
      <c r="F41" s="172"/>
      <c r="G41" s="25"/>
      <c r="H41" s="157"/>
      <c r="I41" s="158"/>
      <c r="J41" s="159"/>
      <c r="K41" s="103"/>
      <c r="L41" s="104"/>
      <c r="M41" s="104"/>
      <c r="N41" s="105"/>
      <c r="O41" s="103"/>
      <c r="P41" s="104"/>
      <c r="Q41" s="104"/>
      <c r="R41" s="105"/>
      <c r="S41" s="103"/>
      <c r="T41" s="104"/>
      <c r="U41" s="104"/>
      <c r="V41" s="105"/>
      <c r="W41" s="103"/>
      <c r="X41" s="104"/>
      <c r="Y41" s="104"/>
      <c r="Z41" s="105"/>
      <c r="AA41" s="103"/>
      <c r="AB41" s="104"/>
      <c r="AC41" s="104"/>
      <c r="AD41" s="105"/>
      <c r="AE41" s="103"/>
      <c r="AF41" s="104"/>
      <c r="AG41" s="104"/>
      <c r="AH41" s="105"/>
      <c r="AI41" s="103"/>
      <c r="AJ41" s="104"/>
      <c r="AK41" s="104"/>
      <c r="AL41" s="105"/>
      <c r="AM41" s="103"/>
      <c r="AN41" s="104"/>
      <c r="AO41" s="104"/>
      <c r="AP41" s="105"/>
      <c r="AQ41" s="103"/>
      <c r="AR41" s="104"/>
      <c r="AS41" s="104"/>
      <c r="AT41" s="105"/>
      <c r="AU41" s="103"/>
      <c r="AV41" s="104"/>
      <c r="AW41" s="104"/>
      <c r="AX41" s="105"/>
      <c r="AY41" s="103"/>
      <c r="AZ41" s="104"/>
      <c r="BA41" s="104"/>
      <c r="BB41" s="105"/>
      <c r="BC41" s="103"/>
      <c r="BD41" s="104"/>
      <c r="BE41" s="104"/>
      <c r="BF41" s="105"/>
      <c r="BG41" s="103"/>
      <c r="BH41" s="104"/>
      <c r="BI41" s="104"/>
      <c r="BJ41" s="105"/>
      <c r="BK41" s="103"/>
      <c r="BL41" s="104"/>
      <c r="BM41" s="104"/>
      <c r="BN41" s="105"/>
      <c r="BO41" s="103"/>
      <c r="BP41" s="104"/>
      <c r="BQ41" s="104"/>
      <c r="BR41" s="105"/>
      <c r="BS41" s="103"/>
      <c r="BT41" s="104"/>
      <c r="BU41" s="104"/>
      <c r="BV41" s="105"/>
      <c r="BW41" s="103"/>
      <c r="BX41" s="104"/>
      <c r="BY41" s="104"/>
      <c r="BZ41" s="105"/>
    </row>
    <row r="42" spans="1:81" ht="15" customHeight="1" x14ac:dyDescent="0.2">
      <c r="A42" s="7"/>
      <c r="B42" s="7"/>
      <c r="C42" s="7"/>
      <c r="D42" s="7"/>
      <c r="E42" s="171"/>
      <c r="F42" s="172"/>
      <c r="G42" s="25"/>
      <c r="H42" s="157"/>
      <c r="I42" s="158"/>
      <c r="J42" s="159"/>
      <c r="K42" s="103"/>
      <c r="L42" s="104"/>
      <c r="M42" s="104"/>
      <c r="N42" s="105"/>
      <c r="O42" s="103"/>
      <c r="P42" s="104"/>
      <c r="Q42" s="104"/>
      <c r="R42" s="105"/>
      <c r="S42" s="103"/>
      <c r="T42" s="104"/>
      <c r="U42" s="104"/>
      <c r="V42" s="105"/>
      <c r="W42" s="103"/>
      <c r="X42" s="104"/>
      <c r="Y42" s="104"/>
      <c r="Z42" s="105"/>
      <c r="AA42" s="103"/>
      <c r="AB42" s="104"/>
      <c r="AC42" s="104"/>
      <c r="AD42" s="105"/>
      <c r="AE42" s="103"/>
      <c r="AF42" s="104"/>
      <c r="AG42" s="104"/>
      <c r="AH42" s="105"/>
      <c r="AI42" s="103"/>
      <c r="AJ42" s="104"/>
      <c r="AK42" s="104"/>
      <c r="AL42" s="105"/>
      <c r="AM42" s="103"/>
      <c r="AN42" s="104"/>
      <c r="AO42" s="104"/>
      <c r="AP42" s="105"/>
      <c r="AQ42" s="103"/>
      <c r="AR42" s="104"/>
      <c r="AS42" s="104"/>
      <c r="AT42" s="105"/>
      <c r="AU42" s="103"/>
      <c r="AV42" s="104"/>
      <c r="AW42" s="104"/>
      <c r="AX42" s="105"/>
      <c r="AY42" s="103"/>
      <c r="AZ42" s="104"/>
      <c r="BA42" s="104"/>
      <c r="BB42" s="105"/>
      <c r="BC42" s="103"/>
      <c r="BD42" s="104"/>
      <c r="BE42" s="104"/>
      <c r="BF42" s="105"/>
      <c r="BG42" s="103"/>
      <c r="BH42" s="104"/>
      <c r="BI42" s="104"/>
      <c r="BJ42" s="105"/>
      <c r="BK42" s="103"/>
      <c r="BL42" s="104"/>
      <c r="BM42" s="104"/>
      <c r="BN42" s="105"/>
      <c r="BO42" s="103"/>
      <c r="BP42" s="104"/>
      <c r="BQ42" s="104"/>
      <c r="BR42" s="105"/>
      <c r="BS42" s="103"/>
      <c r="BT42" s="104"/>
      <c r="BU42" s="104"/>
      <c r="BV42" s="105"/>
      <c r="BW42" s="103"/>
      <c r="BX42" s="104"/>
      <c r="BY42" s="104"/>
      <c r="BZ42" s="105"/>
    </row>
    <row r="43" spans="1:81" ht="15" customHeight="1" x14ac:dyDescent="0.2">
      <c r="A43" s="7"/>
      <c r="B43" s="7"/>
      <c r="C43" s="7"/>
      <c r="D43" s="7"/>
      <c r="E43" s="171"/>
      <c r="F43" s="172"/>
      <c r="G43" s="25"/>
      <c r="H43" s="157"/>
      <c r="I43" s="158"/>
      <c r="J43" s="159"/>
      <c r="K43" s="103"/>
      <c r="L43" s="104"/>
      <c r="M43" s="104"/>
      <c r="N43" s="105"/>
      <c r="O43" s="103"/>
      <c r="P43" s="104"/>
      <c r="Q43" s="104"/>
      <c r="R43" s="105"/>
      <c r="S43" s="103"/>
      <c r="T43" s="104"/>
      <c r="U43" s="104"/>
      <c r="V43" s="105"/>
      <c r="W43" s="103"/>
      <c r="X43" s="104"/>
      <c r="Y43" s="104"/>
      <c r="Z43" s="105"/>
      <c r="AA43" s="103"/>
      <c r="AB43" s="104"/>
      <c r="AC43" s="104"/>
      <c r="AD43" s="105"/>
      <c r="AE43" s="103"/>
      <c r="AF43" s="104"/>
      <c r="AG43" s="104"/>
      <c r="AH43" s="105"/>
      <c r="AI43" s="103"/>
      <c r="AJ43" s="104"/>
      <c r="AK43" s="104"/>
      <c r="AL43" s="105"/>
      <c r="AM43" s="103"/>
      <c r="AN43" s="104"/>
      <c r="AO43" s="104"/>
      <c r="AP43" s="105"/>
      <c r="AQ43" s="103"/>
      <c r="AR43" s="104"/>
      <c r="AS43" s="104"/>
      <c r="AT43" s="105"/>
      <c r="AU43" s="103"/>
      <c r="AV43" s="104"/>
      <c r="AW43" s="104"/>
      <c r="AX43" s="105"/>
      <c r="AY43" s="103"/>
      <c r="AZ43" s="104"/>
      <c r="BA43" s="104"/>
      <c r="BB43" s="105"/>
      <c r="BC43" s="103"/>
      <c r="BD43" s="104"/>
      <c r="BE43" s="104"/>
      <c r="BF43" s="105"/>
      <c r="BG43" s="103"/>
      <c r="BH43" s="104"/>
      <c r="BI43" s="104"/>
      <c r="BJ43" s="105"/>
      <c r="BK43" s="103"/>
      <c r="BL43" s="104"/>
      <c r="BM43" s="104"/>
      <c r="BN43" s="105"/>
      <c r="BO43" s="103"/>
      <c r="BP43" s="104"/>
      <c r="BQ43" s="104"/>
      <c r="BR43" s="105"/>
      <c r="BS43" s="103"/>
      <c r="BT43" s="104"/>
      <c r="BU43" s="104"/>
      <c r="BV43" s="105"/>
      <c r="BW43" s="103"/>
      <c r="BX43" s="104"/>
      <c r="BY43" s="104"/>
      <c r="BZ43" s="105"/>
    </row>
    <row r="44" spans="1:81" ht="15" customHeight="1" x14ac:dyDescent="0.2">
      <c r="A44" s="7"/>
      <c r="B44" s="7"/>
      <c r="C44" s="7"/>
      <c r="D44" s="7"/>
      <c r="E44" s="171"/>
      <c r="F44" s="172"/>
      <c r="G44" s="25"/>
      <c r="H44" s="157"/>
      <c r="I44" s="158"/>
      <c r="J44" s="159"/>
      <c r="K44" s="103"/>
      <c r="L44" s="104"/>
      <c r="M44" s="104"/>
      <c r="N44" s="105"/>
      <c r="O44" s="103"/>
      <c r="P44" s="104"/>
      <c r="Q44" s="104"/>
      <c r="R44" s="105"/>
      <c r="S44" s="103"/>
      <c r="T44" s="104"/>
      <c r="U44" s="104"/>
      <c r="V44" s="105"/>
      <c r="W44" s="103"/>
      <c r="X44" s="104"/>
      <c r="Y44" s="104"/>
      <c r="Z44" s="105"/>
      <c r="AA44" s="103"/>
      <c r="AB44" s="104"/>
      <c r="AC44" s="104"/>
      <c r="AD44" s="105"/>
      <c r="AE44" s="103"/>
      <c r="AF44" s="104"/>
      <c r="AG44" s="104"/>
      <c r="AH44" s="105"/>
      <c r="AI44" s="103"/>
      <c r="AJ44" s="104"/>
      <c r="AK44" s="104"/>
      <c r="AL44" s="105"/>
      <c r="AM44" s="103"/>
      <c r="AN44" s="104"/>
      <c r="AO44" s="104"/>
      <c r="AP44" s="105"/>
      <c r="AQ44" s="103"/>
      <c r="AR44" s="104"/>
      <c r="AS44" s="104"/>
      <c r="AT44" s="105"/>
      <c r="AU44" s="103"/>
      <c r="AV44" s="104"/>
      <c r="AW44" s="104"/>
      <c r="AX44" s="105"/>
      <c r="AY44" s="103"/>
      <c r="AZ44" s="104"/>
      <c r="BA44" s="104"/>
      <c r="BB44" s="105"/>
      <c r="BC44" s="103"/>
      <c r="BD44" s="104"/>
      <c r="BE44" s="104"/>
      <c r="BF44" s="105"/>
      <c r="BG44" s="103"/>
      <c r="BH44" s="104"/>
      <c r="BI44" s="104"/>
      <c r="BJ44" s="105"/>
      <c r="BK44" s="103"/>
      <c r="BL44" s="104"/>
      <c r="BM44" s="104"/>
      <c r="BN44" s="105"/>
      <c r="BO44" s="103"/>
      <c r="BP44" s="104"/>
      <c r="BQ44" s="104"/>
      <c r="BR44" s="105"/>
      <c r="BS44" s="103"/>
      <c r="BT44" s="104"/>
      <c r="BU44" s="104"/>
      <c r="BV44" s="105"/>
      <c r="BW44" s="103"/>
      <c r="BX44" s="104"/>
      <c r="BY44" s="104"/>
      <c r="BZ44" s="105"/>
    </row>
    <row r="45" spans="1:81" ht="15" customHeight="1" x14ac:dyDescent="0.2">
      <c r="A45" s="7"/>
      <c r="B45" s="7"/>
      <c r="C45" s="7"/>
      <c r="D45" s="7"/>
      <c r="E45" s="171"/>
      <c r="F45" s="172"/>
      <c r="G45" s="25"/>
      <c r="H45" s="157"/>
      <c r="I45" s="158"/>
      <c r="J45" s="159"/>
      <c r="K45" s="103"/>
      <c r="L45" s="104"/>
      <c r="M45" s="104"/>
      <c r="N45" s="105"/>
      <c r="O45" s="103"/>
      <c r="P45" s="104"/>
      <c r="Q45" s="104"/>
      <c r="R45" s="105"/>
      <c r="S45" s="103"/>
      <c r="T45" s="104"/>
      <c r="U45" s="104"/>
      <c r="V45" s="105"/>
      <c r="W45" s="103"/>
      <c r="X45" s="104"/>
      <c r="Y45" s="104"/>
      <c r="Z45" s="105"/>
      <c r="AA45" s="103"/>
      <c r="AB45" s="104"/>
      <c r="AC45" s="104"/>
      <c r="AD45" s="105"/>
      <c r="AE45" s="103"/>
      <c r="AF45" s="104"/>
      <c r="AG45" s="104"/>
      <c r="AH45" s="105"/>
      <c r="AI45" s="103"/>
      <c r="AJ45" s="104"/>
      <c r="AK45" s="104"/>
      <c r="AL45" s="105"/>
      <c r="AM45" s="103"/>
      <c r="AN45" s="104"/>
      <c r="AO45" s="104"/>
      <c r="AP45" s="105"/>
      <c r="AQ45" s="103"/>
      <c r="AR45" s="104"/>
      <c r="AS45" s="104"/>
      <c r="AT45" s="105"/>
      <c r="AU45" s="103"/>
      <c r="AV45" s="104"/>
      <c r="AW45" s="104"/>
      <c r="AX45" s="105"/>
      <c r="AY45" s="103"/>
      <c r="AZ45" s="104"/>
      <c r="BA45" s="104"/>
      <c r="BB45" s="105"/>
      <c r="BC45" s="103"/>
      <c r="BD45" s="104"/>
      <c r="BE45" s="104"/>
      <c r="BF45" s="105"/>
      <c r="BG45" s="103"/>
      <c r="BH45" s="104"/>
      <c r="BI45" s="104"/>
      <c r="BJ45" s="105"/>
      <c r="BK45" s="103"/>
      <c r="BL45" s="104"/>
      <c r="BM45" s="104"/>
      <c r="BN45" s="105"/>
      <c r="BO45" s="103"/>
      <c r="BP45" s="104"/>
      <c r="BQ45" s="104"/>
      <c r="BR45" s="105"/>
      <c r="BS45" s="103"/>
      <c r="BT45" s="104"/>
      <c r="BU45" s="104"/>
      <c r="BV45" s="105"/>
      <c r="BW45" s="103"/>
      <c r="BX45" s="104"/>
      <c r="BY45" s="104"/>
      <c r="BZ45" s="105"/>
    </row>
    <row r="46" spans="1:81" ht="15" customHeight="1" x14ac:dyDescent="0.2">
      <c r="A46" s="7"/>
      <c r="B46" s="7"/>
      <c r="C46" s="7"/>
      <c r="D46" s="7"/>
      <c r="E46" s="171"/>
      <c r="F46" s="172"/>
      <c r="G46" s="25"/>
      <c r="H46" s="157"/>
      <c r="I46" s="158"/>
      <c r="J46" s="159"/>
      <c r="K46" s="103"/>
      <c r="L46" s="104"/>
      <c r="M46" s="104"/>
      <c r="N46" s="105"/>
      <c r="O46" s="103"/>
      <c r="P46" s="104"/>
      <c r="Q46" s="104"/>
      <c r="R46" s="105"/>
      <c r="S46" s="103"/>
      <c r="T46" s="104"/>
      <c r="U46" s="104"/>
      <c r="V46" s="105"/>
      <c r="W46" s="103"/>
      <c r="X46" s="104"/>
      <c r="Y46" s="104"/>
      <c r="Z46" s="105"/>
      <c r="AA46" s="103"/>
      <c r="AB46" s="104"/>
      <c r="AC46" s="104"/>
      <c r="AD46" s="105"/>
      <c r="AE46" s="103"/>
      <c r="AF46" s="104"/>
      <c r="AG46" s="104"/>
      <c r="AH46" s="105"/>
      <c r="AI46" s="103"/>
      <c r="AJ46" s="104"/>
      <c r="AK46" s="104"/>
      <c r="AL46" s="105"/>
      <c r="AM46" s="103"/>
      <c r="AN46" s="104"/>
      <c r="AO46" s="104"/>
      <c r="AP46" s="105"/>
      <c r="AQ46" s="103"/>
      <c r="AR46" s="104"/>
      <c r="AS46" s="104"/>
      <c r="AT46" s="105"/>
      <c r="AU46" s="103"/>
      <c r="AV46" s="104"/>
      <c r="AW46" s="104"/>
      <c r="AX46" s="105"/>
      <c r="AY46" s="103"/>
      <c r="AZ46" s="104"/>
      <c r="BA46" s="104"/>
      <c r="BB46" s="105"/>
      <c r="BC46" s="103"/>
      <c r="BD46" s="104"/>
      <c r="BE46" s="104"/>
      <c r="BF46" s="105"/>
      <c r="BG46" s="103"/>
      <c r="BH46" s="104"/>
      <c r="BI46" s="104"/>
      <c r="BJ46" s="105"/>
      <c r="BK46" s="103"/>
      <c r="BL46" s="104"/>
      <c r="BM46" s="104"/>
      <c r="BN46" s="105"/>
      <c r="BO46" s="103"/>
      <c r="BP46" s="104"/>
      <c r="BQ46" s="104"/>
      <c r="BR46" s="105"/>
      <c r="BS46" s="103"/>
      <c r="BT46" s="104"/>
      <c r="BU46" s="104"/>
      <c r="BV46" s="105"/>
      <c r="BW46" s="103"/>
      <c r="BX46" s="104"/>
      <c r="BY46" s="104"/>
      <c r="BZ46" s="105"/>
    </row>
    <row r="47" spans="1:81" ht="15" customHeight="1" x14ac:dyDescent="0.2">
      <c r="A47" s="7"/>
      <c r="B47" s="7"/>
      <c r="C47" s="7"/>
      <c r="D47" s="7"/>
      <c r="E47" s="171"/>
      <c r="F47" s="172"/>
      <c r="G47" s="25"/>
      <c r="H47" s="157"/>
      <c r="I47" s="158"/>
      <c r="J47" s="159"/>
      <c r="K47" s="103"/>
      <c r="L47" s="104"/>
      <c r="M47" s="104"/>
      <c r="N47" s="105"/>
      <c r="O47" s="103"/>
      <c r="P47" s="104"/>
      <c r="Q47" s="104"/>
      <c r="R47" s="105"/>
      <c r="S47" s="103"/>
      <c r="T47" s="104"/>
      <c r="U47" s="104"/>
      <c r="V47" s="105"/>
      <c r="W47" s="103"/>
      <c r="X47" s="104"/>
      <c r="Y47" s="104"/>
      <c r="Z47" s="105"/>
      <c r="AA47" s="103"/>
      <c r="AB47" s="104"/>
      <c r="AC47" s="104"/>
      <c r="AD47" s="105"/>
      <c r="AE47" s="103"/>
      <c r="AF47" s="104"/>
      <c r="AG47" s="104"/>
      <c r="AH47" s="105"/>
      <c r="AI47" s="103"/>
      <c r="AJ47" s="104"/>
      <c r="AK47" s="104"/>
      <c r="AL47" s="105"/>
      <c r="AM47" s="103"/>
      <c r="AN47" s="104"/>
      <c r="AO47" s="104"/>
      <c r="AP47" s="105"/>
      <c r="AQ47" s="103"/>
      <c r="AR47" s="104"/>
      <c r="AS47" s="104"/>
      <c r="AT47" s="105"/>
      <c r="AU47" s="103"/>
      <c r="AV47" s="104"/>
      <c r="AW47" s="104"/>
      <c r="AX47" s="105"/>
      <c r="AY47" s="103"/>
      <c r="AZ47" s="104"/>
      <c r="BA47" s="104"/>
      <c r="BB47" s="105"/>
      <c r="BC47" s="103"/>
      <c r="BD47" s="104"/>
      <c r="BE47" s="104"/>
      <c r="BF47" s="105"/>
      <c r="BG47" s="103"/>
      <c r="BH47" s="104"/>
      <c r="BI47" s="104"/>
      <c r="BJ47" s="105"/>
      <c r="BK47" s="103"/>
      <c r="BL47" s="104"/>
      <c r="BM47" s="104"/>
      <c r="BN47" s="105"/>
      <c r="BO47" s="103"/>
      <c r="BP47" s="104"/>
      <c r="BQ47" s="104"/>
      <c r="BR47" s="105"/>
      <c r="BS47" s="103"/>
      <c r="BT47" s="104"/>
      <c r="BU47" s="104"/>
      <c r="BV47" s="105"/>
      <c r="BW47" s="103"/>
      <c r="BX47" s="104"/>
      <c r="BY47" s="104"/>
      <c r="BZ47" s="105"/>
    </row>
    <row r="48" spans="1:81" ht="15" customHeight="1" x14ac:dyDescent="0.25">
      <c r="A48" s="12"/>
      <c r="B48" s="12"/>
      <c r="C48" s="12"/>
      <c r="D48" s="12"/>
      <c r="E48" s="171"/>
      <c r="F48" s="172"/>
      <c r="G48" s="26"/>
      <c r="H48" s="157"/>
      <c r="I48" s="158"/>
      <c r="J48" s="159"/>
      <c r="K48" s="103"/>
      <c r="L48" s="104"/>
      <c r="M48" s="104"/>
      <c r="N48" s="105"/>
      <c r="O48" s="103"/>
      <c r="P48" s="104"/>
      <c r="Q48" s="104"/>
      <c r="R48" s="105"/>
      <c r="S48" s="103"/>
      <c r="T48" s="104"/>
      <c r="U48" s="104"/>
      <c r="V48" s="105"/>
      <c r="W48" s="103"/>
      <c r="X48" s="104"/>
      <c r="Y48" s="104"/>
      <c r="Z48" s="105"/>
      <c r="AA48" s="103"/>
      <c r="AB48" s="104"/>
      <c r="AC48" s="104"/>
      <c r="AD48" s="105"/>
      <c r="AE48" s="103"/>
      <c r="AF48" s="104"/>
      <c r="AG48" s="104"/>
      <c r="AH48" s="105"/>
      <c r="AI48" s="103"/>
      <c r="AJ48" s="104"/>
      <c r="AK48" s="104"/>
      <c r="AL48" s="105"/>
      <c r="AM48" s="103"/>
      <c r="AN48" s="104"/>
      <c r="AO48" s="104"/>
      <c r="AP48" s="105"/>
      <c r="AQ48" s="103"/>
      <c r="AR48" s="104"/>
      <c r="AS48" s="104"/>
      <c r="AT48" s="105"/>
      <c r="AU48" s="103"/>
      <c r="AV48" s="104"/>
      <c r="AW48" s="104"/>
      <c r="AX48" s="105"/>
      <c r="AY48" s="103"/>
      <c r="AZ48" s="104"/>
      <c r="BA48" s="104"/>
      <c r="BB48" s="105"/>
      <c r="BC48" s="103"/>
      <c r="BD48" s="104"/>
      <c r="BE48" s="104"/>
      <c r="BF48" s="105"/>
      <c r="BG48" s="103"/>
      <c r="BH48" s="104"/>
      <c r="BI48" s="104"/>
      <c r="BJ48" s="105"/>
      <c r="BK48" s="103"/>
      <c r="BL48" s="104"/>
      <c r="BM48" s="104"/>
      <c r="BN48" s="105"/>
      <c r="BO48" s="103"/>
      <c r="BP48" s="104"/>
      <c r="BQ48" s="104"/>
      <c r="BR48" s="105"/>
      <c r="BS48" s="103"/>
      <c r="BT48" s="104"/>
      <c r="BU48" s="104"/>
      <c r="BV48" s="105"/>
      <c r="BW48" s="103"/>
      <c r="BX48" s="104"/>
      <c r="BY48" s="104"/>
      <c r="BZ48" s="105"/>
      <c r="CA48" s="184" t="s">
        <v>9</v>
      </c>
      <c r="CB48" s="182" t="s">
        <v>10</v>
      </c>
      <c r="CC48" s="182" t="s">
        <v>11</v>
      </c>
    </row>
    <row r="49" spans="1:81" ht="15" customHeight="1" x14ac:dyDescent="0.2">
      <c r="A49" s="7"/>
      <c r="B49" s="7"/>
      <c r="C49" s="7"/>
      <c r="D49" s="7"/>
      <c r="E49" s="171"/>
      <c r="F49" s="172"/>
      <c r="G49" s="25"/>
      <c r="H49" s="157"/>
      <c r="I49" s="158"/>
      <c r="J49" s="159"/>
      <c r="K49" s="103"/>
      <c r="L49" s="104"/>
      <c r="M49" s="104"/>
      <c r="N49" s="105"/>
      <c r="O49" s="103"/>
      <c r="P49" s="104"/>
      <c r="Q49" s="104"/>
      <c r="R49" s="105"/>
      <c r="S49" s="103"/>
      <c r="T49" s="104"/>
      <c r="U49" s="104"/>
      <c r="V49" s="105"/>
      <c r="W49" s="103"/>
      <c r="X49" s="104"/>
      <c r="Y49" s="104"/>
      <c r="Z49" s="105"/>
      <c r="AA49" s="103"/>
      <c r="AB49" s="104"/>
      <c r="AC49" s="104"/>
      <c r="AD49" s="105"/>
      <c r="AE49" s="103"/>
      <c r="AF49" s="104"/>
      <c r="AG49" s="104"/>
      <c r="AH49" s="105"/>
      <c r="AI49" s="103"/>
      <c r="AJ49" s="104"/>
      <c r="AK49" s="104"/>
      <c r="AL49" s="105"/>
      <c r="AM49" s="103"/>
      <c r="AN49" s="104"/>
      <c r="AO49" s="104"/>
      <c r="AP49" s="105"/>
      <c r="AQ49" s="103"/>
      <c r="AR49" s="104"/>
      <c r="AS49" s="104"/>
      <c r="AT49" s="105"/>
      <c r="AU49" s="103"/>
      <c r="AV49" s="104"/>
      <c r="AW49" s="104"/>
      <c r="AX49" s="105"/>
      <c r="AY49" s="103"/>
      <c r="AZ49" s="104"/>
      <c r="BA49" s="104"/>
      <c r="BB49" s="105"/>
      <c r="BC49" s="103"/>
      <c r="BD49" s="104"/>
      <c r="BE49" s="104"/>
      <c r="BF49" s="105"/>
      <c r="BG49" s="103"/>
      <c r="BH49" s="104"/>
      <c r="BI49" s="104"/>
      <c r="BJ49" s="105"/>
      <c r="BK49" s="103"/>
      <c r="BL49" s="104"/>
      <c r="BM49" s="104"/>
      <c r="BN49" s="105"/>
      <c r="BO49" s="103"/>
      <c r="BP49" s="104"/>
      <c r="BQ49" s="104"/>
      <c r="BR49" s="105"/>
      <c r="BS49" s="103"/>
      <c r="BT49" s="104"/>
      <c r="BU49" s="104"/>
      <c r="BV49" s="105"/>
      <c r="BW49" s="103"/>
      <c r="BX49" s="104"/>
      <c r="BY49" s="104"/>
      <c r="BZ49" s="105"/>
      <c r="CA49" s="185"/>
      <c r="CB49" s="183"/>
      <c r="CC49" s="183"/>
    </row>
    <row r="50" spans="1:81" ht="15" customHeight="1" x14ac:dyDescent="0.2">
      <c r="A50" s="7"/>
      <c r="B50" s="7"/>
      <c r="C50" s="7"/>
      <c r="D50" s="7"/>
      <c r="E50" s="173"/>
      <c r="F50" s="174"/>
      <c r="G50" s="27"/>
      <c r="H50" s="157"/>
      <c r="I50" s="158"/>
      <c r="J50" s="159"/>
      <c r="K50" s="103"/>
      <c r="L50" s="104"/>
      <c r="M50" s="104"/>
      <c r="N50" s="105"/>
      <c r="O50" s="103"/>
      <c r="P50" s="104"/>
      <c r="Q50" s="104"/>
      <c r="R50" s="105"/>
      <c r="S50" s="103"/>
      <c r="T50" s="104"/>
      <c r="U50" s="104"/>
      <c r="V50" s="105"/>
      <c r="W50" s="103"/>
      <c r="X50" s="104"/>
      <c r="Y50" s="104"/>
      <c r="Z50" s="105"/>
      <c r="AA50" s="103"/>
      <c r="AB50" s="104"/>
      <c r="AC50" s="104"/>
      <c r="AD50" s="105"/>
      <c r="AE50" s="103"/>
      <c r="AF50" s="104"/>
      <c r="AG50" s="104"/>
      <c r="AH50" s="105"/>
      <c r="AI50" s="103"/>
      <c r="AJ50" s="104"/>
      <c r="AK50" s="104"/>
      <c r="AL50" s="105"/>
      <c r="AM50" s="103"/>
      <c r="AN50" s="104"/>
      <c r="AO50" s="104"/>
      <c r="AP50" s="105"/>
      <c r="AQ50" s="103"/>
      <c r="AR50" s="104"/>
      <c r="AS50" s="104"/>
      <c r="AT50" s="105"/>
      <c r="AU50" s="103"/>
      <c r="AV50" s="104"/>
      <c r="AW50" s="104"/>
      <c r="AX50" s="105"/>
      <c r="AY50" s="103"/>
      <c r="AZ50" s="104"/>
      <c r="BA50" s="104"/>
      <c r="BB50" s="105"/>
      <c r="BC50" s="103"/>
      <c r="BD50" s="104"/>
      <c r="BE50" s="104"/>
      <c r="BF50" s="105"/>
      <c r="BG50" s="103"/>
      <c r="BH50" s="104"/>
      <c r="BI50" s="104"/>
      <c r="BJ50" s="105"/>
      <c r="BK50" s="103"/>
      <c r="BL50" s="104"/>
      <c r="BM50" s="104"/>
      <c r="BN50" s="105"/>
      <c r="BO50" s="103"/>
      <c r="BP50" s="104"/>
      <c r="BQ50" s="104"/>
      <c r="BR50" s="105"/>
      <c r="BS50" s="103"/>
      <c r="BT50" s="104"/>
      <c r="BU50" s="104"/>
      <c r="BV50" s="105"/>
      <c r="BW50" s="103"/>
      <c r="BX50" s="104"/>
      <c r="BY50" s="104"/>
      <c r="BZ50" s="105"/>
      <c r="CA50" s="185"/>
      <c r="CB50" s="183"/>
      <c r="CC50" s="183"/>
    </row>
    <row r="51" spans="1:81" ht="15" customHeight="1" x14ac:dyDescent="0.2">
      <c r="A51" s="7"/>
      <c r="B51" s="7"/>
      <c r="C51" s="7"/>
      <c r="D51" s="7"/>
      <c r="E51" s="173"/>
      <c r="F51" s="174"/>
      <c r="G51" s="27"/>
      <c r="H51" s="157"/>
      <c r="I51" s="161"/>
      <c r="J51" s="162"/>
      <c r="K51" s="103"/>
      <c r="L51" s="104"/>
      <c r="M51" s="104"/>
      <c r="N51" s="105"/>
      <c r="O51" s="103"/>
      <c r="P51" s="104"/>
      <c r="Q51" s="104"/>
      <c r="R51" s="105"/>
      <c r="S51" s="103"/>
      <c r="T51" s="104"/>
      <c r="U51" s="104"/>
      <c r="V51" s="105"/>
      <c r="W51" s="103"/>
      <c r="X51" s="104"/>
      <c r="Y51" s="104"/>
      <c r="Z51" s="105"/>
      <c r="AA51" s="103"/>
      <c r="AB51" s="104"/>
      <c r="AC51" s="104"/>
      <c r="AD51" s="105"/>
      <c r="AE51" s="103"/>
      <c r="AF51" s="104"/>
      <c r="AG51" s="104"/>
      <c r="AH51" s="105"/>
      <c r="AI51" s="103"/>
      <c r="AJ51" s="104"/>
      <c r="AK51" s="104"/>
      <c r="AL51" s="105"/>
      <c r="AM51" s="103"/>
      <c r="AN51" s="104"/>
      <c r="AO51" s="104"/>
      <c r="AP51" s="105"/>
      <c r="AQ51" s="103"/>
      <c r="AR51" s="104"/>
      <c r="AS51" s="104"/>
      <c r="AT51" s="105"/>
      <c r="AU51" s="103"/>
      <c r="AV51" s="104"/>
      <c r="AW51" s="104"/>
      <c r="AX51" s="105"/>
      <c r="AY51" s="103"/>
      <c r="AZ51" s="104"/>
      <c r="BA51" s="104"/>
      <c r="BB51" s="105"/>
      <c r="BC51" s="103"/>
      <c r="BD51" s="104"/>
      <c r="BE51" s="104"/>
      <c r="BF51" s="105"/>
      <c r="BG51" s="103"/>
      <c r="BH51" s="104"/>
      <c r="BI51" s="104"/>
      <c r="BJ51" s="105"/>
      <c r="BK51" s="103"/>
      <c r="BL51" s="104"/>
      <c r="BM51" s="104"/>
      <c r="BN51" s="105"/>
      <c r="BO51" s="103"/>
      <c r="BP51" s="104"/>
      <c r="BQ51" s="104"/>
      <c r="BR51" s="105"/>
      <c r="BS51" s="103"/>
      <c r="BT51" s="104"/>
      <c r="BU51" s="104"/>
      <c r="BV51" s="105"/>
      <c r="BW51" s="103"/>
      <c r="BX51" s="104"/>
      <c r="BY51" s="104"/>
      <c r="BZ51" s="105"/>
      <c r="CA51" s="185"/>
      <c r="CB51" s="183"/>
      <c r="CC51" s="183"/>
    </row>
    <row r="52" spans="1:81" ht="15" customHeight="1" x14ac:dyDescent="0.2">
      <c r="A52" s="7"/>
      <c r="B52" s="7"/>
      <c r="C52" s="7"/>
      <c r="D52" s="7"/>
      <c r="E52" s="194"/>
      <c r="F52" s="194"/>
      <c r="G52" s="168"/>
      <c r="H52" s="168"/>
      <c r="K52" s="103"/>
      <c r="L52" s="104"/>
      <c r="M52" s="104"/>
      <c r="N52" s="105"/>
      <c r="O52" s="103"/>
      <c r="P52" s="104"/>
      <c r="Q52" s="104"/>
      <c r="R52" s="105"/>
      <c r="S52" s="103"/>
      <c r="T52" s="104"/>
      <c r="U52" s="104"/>
      <c r="V52" s="105"/>
      <c r="W52" s="103"/>
      <c r="X52" s="104"/>
      <c r="Y52" s="104"/>
      <c r="Z52" s="105"/>
      <c r="AA52" s="103"/>
      <c r="AB52" s="104"/>
      <c r="AC52" s="104"/>
      <c r="AD52" s="105"/>
      <c r="AE52" s="103"/>
      <c r="AF52" s="104"/>
      <c r="AG52" s="104"/>
      <c r="AH52" s="105"/>
      <c r="AI52" s="103"/>
      <c r="AJ52" s="104"/>
      <c r="AK52" s="104"/>
      <c r="AL52" s="105"/>
      <c r="AM52" s="103"/>
      <c r="AN52" s="104"/>
      <c r="AO52" s="104"/>
      <c r="AP52" s="105"/>
      <c r="AQ52" s="103"/>
      <c r="AR52" s="104"/>
      <c r="AS52" s="104"/>
      <c r="AT52" s="105"/>
      <c r="AU52" s="103"/>
      <c r="AV52" s="104"/>
      <c r="AW52" s="104"/>
      <c r="AX52" s="105"/>
      <c r="AY52" s="103"/>
      <c r="AZ52" s="104"/>
      <c r="BA52" s="104"/>
      <c r="BB52" s="105"/>
      <c r="BC52" s="103"/>
      <c r="BD52" s="104"/>
      <c r="BE52" s="104"/>
      <c r="BF52" s="105"/>
      <c r="BG52" s="103"/>
      <c r="BH52" s="104"/>
      <c r="BI52" s="104"/>
      <c r="BJ52" s="105"/>
      <c r="BK52" s="103"/>
      <c r="BL52" s="104"/>
      <c r="BM52" s="104"/>
      <c r="BN52" s="105"/>
      <c r="BO52" s="103"/>
      <c r="BP52" s="104"/>
      <c r="BQ52" s="104"/>
      <c r="BR52" s="105"/>
      <c r="BS52" s="103"/>
      <c r="BT52" s="104"/>
      <c r="BU52" s="104"/>
      <c r="BV52" s="105"/>
      <c r="BW52" s="103"/>
      <c r="BX52" s="104"/>
      <c r="BY52" s="104"/>
      <c r="BZ52" s="105"/>
      <c r="CA52" s="185"/>
      <c r="CB52" s="183"/>
      <c r="CC52" s="183"/>
    </row>
    <row r="53" spans="1:81" ht="16.5" customHeight="1" x14ac:dyDescent="0.2">
      <c r="A53" s="7"/>
      <c r="B53" s="7"/>
      <c r="C53" s="7"/>
      <c r="D53" s="7"/>
      <c r="E53" s="194"/>
      <c r="F53" s="194"/>
      <c r="G53" s="168"/>
      <c r="H53" s="168"/>
      <c r="K53" s="103"/>
      <c r="L53" s="104"/>
      <c r="M53" s="104"/>
      <c r="N53" s="105"/>
      <c r="O53" s="103"/>
      <c r="P53" s="104"/>
      <c r="Q53" s="104"/>
      <c r="R53" s="105"/>
      <c r="S53" s="103"/>
      <c r="T53" s="104"/>
      <c r="U53" s="104"/>
      <c r="V53" s="105"/>
      <c r="W53" s="103"/>
      <c r="X53" s="104"/>
      <c r="Y53" s="104"/>
      <c r="Z53" s="105"/>
      <c r="AA53" s="103"/>
      <c r="AB53" s="104"/>
      <c r="AC53" s="104"/>
      <c r="AD53" s="105"/>
      <c r="AE53" s="103"/>
      <c r="AF53" s="104"/>
      <c r="AG53" s="104"/>
      <c r="AH53" s="105"/>
      <c r="AI53" s="103"/>
      <c r="AJ53" s="104"/>
      <c r="AK53" s="104"/>
      <c r="AL53" s="105"/>
      <c r="AM53" s="103"/>
      <c r="AN53" s="104"/>
      <c r="AO53" s="104"/>
      <c r="AP53" s="105"/>
      <c r="AQ53" s="103"/>
      <c r="AR53" s="104"/>
      <c r="AS53" s="104"/>
      <c r="AT53" s="105"/>
      <c r="AU53" s="103"/>
      <c r="AV53" s="104"/>
      <c r="AW53" s="104"/>
      <c r="AX53" s="105"/>
      <c r="AY53" s="103"/>
      <c r="AZ53" s="104"/>
      <c r="BA53" s="104"/>
      <c r="BB53" s="105"/>
      <c r="BC53" s="103"/>
      <c r="BD53" s="104"/>
      <c r="BE53" s="104"/>
      <c r="BF53" s="105"/>
      <c r="BG53" s="103"/>
      <c r="BH53" s="104"/>
      <c r="BI53" s="104"/>
      <c r="BJ53" s="105"/>
      <c r="BK53" s="103"/>
      <c r="BL53" s="104"/>
      <c r="BM53" s="104"/>
      <c r="BN53" s="105"/>
      <c r="BO53" s="103"/>
      <c r="BP53" s="104"/>
      <c r="BQ53" s="104"/>
      <c r="BR53" s="105"/>
      <c r="BS53" s="103"/>
      <c r="BT53" s="104"/>
      <c r="BU53" s="104"/>
      <c r="BV53" s="105"/>
      <c r="BW53" s="103"/>
      <c r="BX53" s="104"/>
      <c r="BY53" s="104"/>
      <c r="BZ53" s="105"/>
      <c r="CA53" s="185"/>
      <c r="CB53" s="183"/>
      <c r="CC53" s="183"/>
    </row>
    <row r="54" spans="1:81" ht="58.5" customHeight="1" x14ac:dyDescent="0.35">
      <c r="A54" s="175" t="s">
        <v>6</v>
      </c>
      <c r="B54" s="176"/>
      <c r="C54" s="176"/>
      <c r="D54" s="176"/>
      <c r="E54" s="176"/>
      <c r="F54" s="176"/>
      <c r="G54" s="109"/>
      <c r="H54" s="109"/>
      <c r="I54" s="110"/>
      <c r="J54" s="111"/>
      <c r="K54" s="106"/>
      <c r="L54" s="107"/>
      <c r="M54" s="107"/>
      <c r="N54" s="108"/>
      <c r="O54" s="106"/>
      <c r="P54" s="107"/>
      <c r="Q54" s="107"/>
      <c r="R54" s="108"/>
      <c r="S54" s="106"/>
      <c r="T54" s="107"/>
      <c r="U54" s="107"/>
      <c r="V54" s="108"/>
      <c r="W54" s="106"/>
      <c r="X54" s="107"/>
      <c r="Y54" s="107"/>
      <c r="Z54" s="108"/>
      <c r="AA54" s="106"/>
      <c r="AB54" s="107"/>
      <c r="AC54" s="107"/>
      <c r="AD54" s="108"/>
      <c r="AE54" s="106"/>
      <c r="AF54" s="107"/>
      <c r="AG54" s="107"/>
      <c r="AH54" s="108"/>
      <c r="AI54" s="106"/>
      <c r="AJ54" s="107"/>
      <c r="AK54" s="107"/>
      <c r="AL54" s="108"/>
      <c r="AM54" s="106"/>
      <c r="AN54" s="107"/>
      <c r="AO54" s="107"/>
      <c r="AP54" s="108"/>
      <c r="AQ54" s="106"/>
      <c r="AR54" s="107"/>
      <c r="AS54" s="107"/>
      <c r="AT54" s="108"/>
      <c r="AU54" s="106"/>
      <c r="AV54" s="107"/>
      <c r="AW54" s="107"/>
      <c r="AX54" s="108"/>
      <c r="AY54" s="106"/>
      <c r="AZ54" s="107"/>
      <c r="BA54" s="107"/>
      <c r="BB54" s="108"/>
      <c r="BC54" s="106"/>
      <c r="BD54" s="107"/>
      <c r="BE54" s="107"/>
      <c r="BF54" s="108"/>
      <c r="BG54" s="106"/>
      <c r="BH54" s="107"/>
      <c r="BI54" s="107"/>
      <c r="BJ54" s="108"/>
      <c r="BK54" s="106"/>
      <c r="BL54" s="107"/>
      <c r="BM54" s="107"/>
      <c r="BN54" s="108"/>
      <c r="BO54" s="106"/>
      <c r="BP54" s="107"/>
      <c r="BQ54" s="107"/>
      <c r="BR54" s="108"/>
      <c r="BS54" s="106"/>
      <c r="BT54" s="107"/>
      <c r="BU54" s="107"/>
      <c r="BV54" s="108"/>
      <c r="BW54" s="106"/>
      <c r="BX54" s="107"/>
      <c r="BY54" s="107"/>
      <c r="BZ54" s="108"/>
      <c r="CA54" s="185"/>
      <c r="CB54" s="183" t="s">
        <v>0</v>
      </c>
      <c r="CC54" s="183" t="s">
        <v>1</v>
      </c>
    </row>
    <row r="55" spans="1:81" ht="30" customHeight="1" x14ac:dyDescent="0.2">
      <c r="A55" s="117" t="str">
        <f>IF(ISBLANK('HOQ 1A'!A55),"",'HOQ 1A'!A55)</f>
        <v>Customer requirement</v>
      </c>
      <c r="B55" s="117"/>
      <c r="C55" s="117"/>
      <c r="D55" s="117"/>
      <c r="E55" s="117"/>
      <c r="F55" s="117"/>
      <c r="G55" s="117"/>
      <c r="H55" s="117"/>
      <c r="I55" s="118">
        <f>IF(ISBLANK('HOQ 1A'!I55),"",('HOQ 1A'!I55))</f>
        <v>5</v>
      </c>
      <c r="J55" s="119"/>
      <c r="K55" s="179" t="str">
        <f>IF(ISBLANK('HOQ 1A'!K55),"",'HOQ 1A'!K55)</f>
        <v/>
      </c>
      <c r="L55" s="180"/>
      <c r="M55" s="180"/>
      <c r="N55" s="181"/>
      <c r="O55" s="179" t="str">
        <f>IF(ISBLANK('HOQ 1A'!O55),"",'HOQ 1A'!O55)</f>
        <v/>
      </c>
      <c r="P55" s="180"/>
      <c r="Q55" s="180"/>
      <c r="R55" s="181"/>
      <c r="S55" s="179" t="str">
        <f>IF(ISBLANK('HOQ 1A'!S55),"",'HOQ 1A'!S55)</f>
        <v/>
      </c>
      <c r="T55" s="180"/>
      <c r="U55" s="180"/>
      <c r="V55" s="181"/>
      <c r="W55" s="179" t="str">
        <f>IF(ISBLANK('HOQ 1A'!W55),"",'HOQ 1A'!W55)</f>
        <v/>
      </c>
      <c r="X55" s="180"/>
      <c r="Y55" s="180"/>
      <c r="Z55" s="181"/>
      <c r="AA55" s="179" t="str">
        <f>IF(ISBLANK('HOQ 1A'!AA55),"",'HOQ 1A'!AA55)</f>
        <v/>
      </c>
      <c r="AB55" s="180"/>
      <c r="AC55" s="180"/>
      <c r="AD55" s="181"/>
      <c r="AE55" s="179" t="str">
        <f>IF(ISBLANK('HOQ 1A'!AE55),"",'HOQ 1A'!AE55)</f>
        <v/>
      </c>
      <c r="AF55" s="180"/>
      <c r="AG55" s="180"/>
      <c r="AH55" s="181"/>
      <c r="AI55" s="179" t="str">
        <f>IF(ISBLANK('HOQ 1A'!AI55),"",'HOQ 1A'!AI55)</f>
        <v/>
      </c>
      <c r="AJ55" s="180"/>
      <c r="AK55" s="180"/>
      <c r="AL55" s="181"/>
      <c r="AM55" s="179" t="str">
        <f>IF(ISBLANK('HOQ 1A'!AM55),"",'HOQ 1A'!AM55)</f>
        <v/>
      </c>
      <c r="AN55" s="180"/>
      <c r="AO55" s="180"/>
      <c r="AP55" s="181"/>
      <c r="AQ55" s="179" t="str">
        <f>IF(ISBLANK('HOQ 1A'!AQ55),"",'HOQ 1A'!AQ55)</f>
        <v/>
      </c>
      <c r="AR55" s="180"/>
      <c r="AS55" s="180"/>
      <c r="AT55" s="181"/>
      <c r="AU55" s="179" t="str">
        <f>IF(ISBLANK('HOQ 1A'!AU55),"",'HOQ 1A'!AU55)</f>
        <v/>
      </c>
      <c r="AV55" s="180"/>
      <c r="AW55" s="180"/>
      <c r="AX55" s="181"/>
      <c r="AY55" s="179" t="str">
        <f>IF(ISBLANK('HOQ 1A'!AY55),"",'HOQ 1A'!AY55)</f>
        <v/>
      </c>
      <c r="AZ55" s="180"/>
      <c r="BA55" s="180"/>
      <c r="BB55" s="181"/>
      <c r="BC55" s="179" t="str">
        <f>IF(ISBLANK('HOQ 1A'!BC55),"",'HOQ 1A'!BC55)</f>
        <v/>
      </c>
      <c r="BD55" s="180"/>
      <c r="BE55" s="180"/>
      <c r="BF55" s="181"/>
      <c r="BG55" s="179" t="str">
        <f>IF(ISBLANK('HOQ 1A'!BG55),"",'HOQ 1A'!BG55)</f>
        <v/>
      </c>
      <c r="BH55" s="180"/>
      <c r="BI55" s="180"/>
      <c r="BJ55" s="181"/>
      <c r="BK55" s="179" t="str">
        <f>IF(ISBLANK('HOQ 1A'!BK55),"",'HOQ 1A'!BK55)</f>
        <v/>
      </c>
      <c r="BL55" s="180"/>
      <c r="BM55" s="180"/>
      <c r="BN55" s="181"/>
      <c r="BO55" s="179" t="str">
        <f>IF(ISBLANK('HOQ 1A'!BO55),"",'HOQ 1A'!BO55)</f>
        <v/>
      </c>
      <c r="BP55" s="180"/>
      <c r="BQ55" s="180"/>
      <c r="BR55" s="181"/>
      <c r="BS55" s="179" t="str">
        <f>IF(ISBLANK('HOQ 1A'!BS55),"",'HOQ 1A'!BS55)</f>
        <v/>
      </c>
      <c r="BT55" s="180"/>
      <c r="BU55" s="180"/>
      <c r="BV55" s="181"/>
      <c r="BW55" s="179" t="str">
        <f>IF(ISBLANK('HOQ 1A'!BW55),"",'HOQ 1A'!BW55)</f>
        <v/>
      </c>
      <c r="BX55" s="180"/>
      <c r="BY55" s="180"/>
      <c r="BZ55" s="181"/>
      <c r="CA55" s="30">
        <f>IF(ISBLANK('HOQ 1A'!CA55),"",('HOQ 1A'!CA55))</f>
        <v>5</v>
      </c>
      <c r="CB55" s="30">
        <f>IF(ISBLANK('HOQ 1A'!CB55),"",('HOQ 1A'!CB55))</f>
        <v>1</v>
      </c>
      <c r="CC55" s="30">
        <f>IF(ISBLANK('HOQ 1A'!CC55),"",('HOQ 1A'!CC55))</f>
        <v>1</v>
      </c>
    </row>
    <row r="56" spans="1:81" ht="30" customHeight="1" x14ac:dyDescent="0.2">
      <c r="A56" s="117" t="str">
        <f>IF(ISBLANK('HOQ 1A'!A56),"",'HOQ 1A'!A56)</f>
        <v>Customer requirement</v>
      </c>
      <c r="B56" s="117"/>
      <c r="C56" s="117"/>
      <c r="D56" s="117"/>
      <c r="E56" s="117"/>
      <c r="F56" s="117"/>
      <c r="G56" s="117"/>
      <c r="H56" s="117"/>
      <c r="I56" s="118">
        <f>IF(ISBLANK('HOQ 1A'!I56),"",('HOQ 1A'!I56))</f>
        <v>5</v>
      </c>
      <c r="J56" s="119"/>
      <c r="K56" s="179" t="str">
        <f>IF(ISBLANK('HOQ 1A'!K56),"",'HOQ 1A'!K56)</f>
        <v/>
      </c>
      <c r="L56" s="180"/>
      <c r="M56" s="180"/>
      <c r="N56" s="181"/>
      <c r="O56" s="179" t="str">
        <f>IF(ISBLANK('HOQ 1A'!O56),"",'HOQ 1A'!O56)</f>
        <v/>
      </c>
      <c r="P56" s="180"/>
      <c r="Q56" s="180"/>
      <c r="R56" s="181"/>
      <c r="S56" s="179" t="str">
        <f>IF(ISBLANK('HOQ 1A'!S56),"",'HOQ 1A'!S56)</f>
        <v/>
      </c>
      <c r="T56" s="180"/>
      <c r="U56" s="180"/>
      <c r="V56" s="181"/>
      <c r="W56" s="179" t="str">
        <f>IF(ISBLANK('HOQ 1A'!W56),"",'HOQ 1A'!W56)</f>
        <v/>
      </c>
      <c r="X56" s="180"/>
      <c r="Y56" s="180"/>
      <c r="Z56" s="181"/>
      <c r="AA56" s="179" t="str">
        <f>IF(ISBLANK('HOQ 1A'!AA56),"",'HOQ 1A'!AA56)</f>
        <v/>
      </c>
      <c r="AB56" s="180"/>
      <c r="AC56" s="180"/>
      <c r="AD56" s="181"/>
      <c r="AE56" s="179" t="str">
        <f>IF(ISBLANK('HOQ 1A'!AE56),"",'HOQ 1A'!AE56)</f>
        <v/>
      </c>
      <c r="AF56" s="180"/>
      <c r="AG56" s="180"/>
      <c r="AH56" s="181"/>
      <c r="AI56" s="179" t="str">
        <f>IF(ISBLANK('HOQ 1A'!AI56),"",'HOQ 1A'!AI56)</f>
        <v/>
      </c>
      <c r="AJ56" s="180"/>
      <c r="AK56" s="180"/>
      <c r="AL56" s="181"/>
      <c r="AM56" s="179" t="str">
        <f>IF(ISBLANK('HOQ 1A'!AM56),"",'HOQ 1A'!AM56)</f>
        <v/>
      </c>
      <c r="AN56" s="180"/>
      <c r="AO56" s="180"/>
      <c r="AP56" s="181"/>
      <c r="AQ56" s="179" t="str">
        <f>IF(ISBLANK('HOQ 1A'!AQ56),"",'HOQ 1A'!AQ56)</f>
        <v/>
      </c>
      <c r="AR56" s="180"/>
      <c r="AS56" s="180"/>
      <c r="AT56" s="181"/>
      <c r="AU56" s="179" t="str">
        <f>IF(ISBLANK('HOQ 1A'!AU56),"",'HOQ 1A'!AU56)</f>
        <v/>
      </c>
      <c r="AV56" s="180"/>
      <c r="AW56" s="180"/>
      <c r="AX56" s="181"/>
      <c r="AY56" s="179" t="str">
        <f>IF(ISBLANK('HOQ 1A'!AY56),"",'HOQ 1A'!AY56)</f>
        <v/>
      </c>
      <c r="AZ56" s="180"/>
      <c r="BA56" s="180"/>
      <c r="BB56" s="181"/>
      <c r="BC56" s="179" t="str">
        <f>IF(ISBLANK('HOQ 1A'!BC56),"",'HOQ 1A'!BC56)</f>
        <v/>
      </c>
      <c r="BD56" s="180"/>
      <c r="BE56" s="180"/>
      <c r="BF56" s="181"/>
      <c r="BG56" s="179" t="str">
        <f>IF(ISBLANK('HOQ 1A'!BG56),"",'HOQ 1A'!BG56)</f>
        <v/>
      </c>
      <c r="BH56" s="180"/>
      <c r="BI56" s="180"/>
      <c r="BJ56" s="181"/>
      <c r="BK56" s="179" t="str">
        <f>IF(ISBLANK('HOQ 1A'!BK56),"",'HOQ 1A'!BK56)</f>
        <v/>
      </c>
      <c r="BL56" s="180"/>
      <c r="BM56" s="180"/>
      <c r="BN56" s="181"/>
      <c r="BO56" s="179" t="str">
        <f>IF(ISBLANK('HOQ 1A'!BO56),"",'HOQ 1A'!BO56)</f>
        <v/>
      </c>
      <c r="BP56" s="180"/>
      <c r="BQ56" s="180"/>
      <c r="BR56" s="181"/>
      <c r="BS56" s="179" t="str">
        <f>IF(ISBLANK('HOQ 1A'!BS56),"",'HOQ 1A'!BS56)</f>
        <v/>
      </c>
      <c r="BT56" s="180"/>
      <c r="BU56" s="180"/>
      <c r="BV56" s="181"/>
      <c r="BW56" s="179" t="str">
        <f>IF(ISBLANK('HOQ 1A'!BW56),"",'HOQ 1A'!BW56)</f>
        <v/>
      </c>
      <c r="BX56" s="180"/>
      <c r="BY56" s="180"/>
      <c r="BZ56" s="181"/>
      <c r="CA56" s="30">
        <f>IF(ISBLANK('HOQ 1A'!CA56),"",('HOQ 1A'!CA56))</f>
        <v>4</v>
      </c>
      <c r="CB56" s="30">
        <f>IF(ISBLANK('HOQ 1A'!CB56),"",('HOQ 1A'!CB56))</f>
        <v>1</v>
      </c>
      <c r="CC56" s="30">
        <f>IF(ISBLANK('HOQ 1A'!CC56),"",('HOQ 1A'!CC56))</f>
        <v>1</v>
      </c>
    </row>
    <row r="57" spans="1:81" ht="30" customHeight="1" x14ac:dyDescent="0.2">
      <c r="A57" s="117" t="str">
        <f>IF(ISBLANK('HOQ 1A'!A57),"",'HOQ 1A'!A57)</f>
        <v>Customer requirement</v>
      </c>
      <c r="B57" s="117"/>
      <c r="C57" s="117"/>
      <c r="D57" s="117"/>
      <c r="E57" s="117"/>
      <c r="F57" s="117"/>
      <c r="G57" s="117"/>
      <c r="H57" s="117"/>
      <c r="I57" s="118">
        <f>IF(ISBLANK('HOQ 1A'!I57),"",('HOQ 1A'!I57))</f>
        <v>5</v>
      </c>
      <c r="J57" s="119"/>
      <c r="K57" s="179" t="str">
        <f>IF(ISBLANK('HOQ 1A'!K57),"",'HOQ 1A'!K57)</f>
        <v/>
      </c>
      <c r="L57" s="180"/>
      <c r="M57" s="180"/>
      <c r="N57" s="181"/>
      <c r="O57" s="179" t="str">
        <f>IF(ISBLANK('HOQ 1A'!O57),"",'HOQ 1A'!O57)</f>
        <v/>
      </c>
      <c r="P57" s="180"/>
      <c r="Q57" s="180"/>
      <c r="R57" s="181"/>
      <c r="S57" s="179" t="str">
        <f>IF(ISBLANK('HOQ 1A'!S57),"",'HOQ 1A'!S57)</f>
        <v/>
      </c>
      <c r="T57" s="180"/>
      <c r="U57" s="180"/>
      <c r="V57" s="181"/>
      <c r="W57" s="179" t="str">
        <f>IF(ISBLANK('HOQ 1A'!W57),"",'HOQ 1A'!W57)</f>
        <v/>
      </c>
      <c r="X57" s="180"/>
      <c r="Y57" s="180"/>
      <c r="Z57" s="181"/>
      <c r="AA57" s="179" t="str">
        <f>IF(ISBLANK('HOQ 1A'!AA57),"",'HOQ 1A'!AA57)</f>
        <v/>
      </c>
      <c r="AB57" s="180"/>
      <c r="AC57" s="180"/>
      <c r="AD57" s="181"/>
      <c r="AE57" s="179" t="str">
        <f>IF(ISBLANK('HOQ 1A'!AE57),"",'HOQ 1A'!AE57)</f>
        <v/>
      </c>
      <c r="AF57" s="180"/>
      <c r="AG57" s="180"/>
      <c r="AH57" s="181"/>
      <c r="AI57" s="179" t="str">
        <f>IF(ISBLANK('HOQ 1A'!AI57),"",'HOQ 1A'!AI57)</f>
        <v/>
      </c>
      <c r="AJ57" s="180"/>
      <c r="AK57" s="180"/>
      <c r="AL57" s="181"/>
      <c r="AM57" s="179" t="str">
        <f>IF(ISBLANK('HOQ 1A'!AM57),"",'HOQ 1A'!AM57)</f>
        <v/>
      </c>
      <c r="AN57" s="180"/>
      <c r="AO57" s="180"/>
      <c r="AP57" s="181"/>
      <c r="AQ57" s="179" t="str">
        <f>IF(ISBLANK('HOQ 1A'!AQ57),"",'HOQ 1A'!AQ57)</f>
        <v/>
      </c>
      <c r="AR57" s="180"/>
      <c r="AS57" s="180"/>
      <c r="AT57" s="181"/>
      <c r="AU57" s="179" t="str">
        <f>IF(ISBLANK('HOQ 1A'!AU57),"",'HOQ 1A'!AU57)</f>
        <v/>
      </c>
      <c r="AV57" s="180"/>
      <c r="AW57" s="180"/>
      <c r="AX57" s="181"/>
      <c r="AY57" s="179" t="str">
        <f>IF(ISBLANK('HOQ 1A'!AY57),"",'HOQ 1A'!AY57)</f>
        <v/>
      </c>
      <c r="AZ57" s="180"/>
      <c r="BA57" s="180"/>
      <c r="BB57" s="181"/>
      <c r="BC57" s="179" t="str">
        <f>IF(ISBLANK('HOQ 1A'!BC57),"",'HOQ 1A'!BC57)</f>
        <v/>
      </c>
      <c r="BD57" s="180"/>
      <c r="BE57" s="180"/>
      <c r="BF57" s="181"/>
      <c r="BG57" s="179" t="str">
        <f>IF(ISBLANK('HOQ 1A'!BG57),"",'HOQ 1A'!BG57)</f>
        <v/>
      </c>
      <c r="BH57" s="180"/>
      <c r="BI57" s="180"/>
      <c r="BJ57" s="181"/>
      <c r="BK57" s="179" t="str">
        <f>IF(ISBLANK('HOQ 1A'!BK57),"",'HOQ 1A'!BK57)</f>
        <v/>
      </c>
      <c r="BL57" s="180"/>
      <c r="BM57" s="180"/>
      <c r="BN57" s="181"/>
      <c r="BO57" s="179" t="str">
        <f>IF(ISBLANK('HOQ 1A'!BO57),"",'HOQ 1A'!BO57)</f>
        <v/>
      </c>
      <c r="BP57" s="180"/>
      <c r="BQ57" s="180"/>
      <c r="BR57" s="181"/>
      <c r="BS57" s="179" t="str">
        <f>IF(ISBLANK('HOQ 1A'!BS57),"",'HOQ 1A'!BS57)</f>
        <v/>
      </c>
      <c r="BT57" s="180"/>
      <c r="BU57" s="180"/>
      <c r="BV57" s="181"/>
      <c r="BW57" s="179" t="str">
        <f>IF(ISBLANK('HOQ 1A'!BW57),"",'HOQ 1A'!BW57)</f>
        <v/>
      </c>
      <c r="BX57" s="180"/>
      <c r="BY57" s="180"/>
      <c r="BZ57" s="181"/>
      <c r="CA57" s="30">
        <f>IF(ISBLANK('HOQ 1A'!CA57),"",('HOQ 1A'!CA57))</f>
        <v>3</v>
      </c>
      <c r="CB57" s="30">
        <f>IF(ISBLANK('HOQ 1A'!CB57),"",('HOQ 1A'!CB57))</f>
        <v>1</v>
      </c>
      <c r="CC57" s="30">
        <f>IF(ISBLANK('HOQ 1A'!CC57),"",('HOQ 1A'!CC57))</f>
        <v>1</v>
      </c>
    </row>
    <row r="58" spans="1:81" ht="30" customHeight="1" x14ac:dyDescent="0.2">
      <c r="A58" s="117" t="str">
        <f>IF(ISBLANK('HOQ 1A'!A58),"",'HOQ 1A'!A58)</f>
        <v>Customer requirement</v>
      </c>
      <c r="B58" s="117"/>
      <c r="C58" s="117"/>
      <c r="D58" s="117"/>
      <c r="E58" s="117"/>
      <c r="F58" s="117"/>
      <c r="G58" s="117"/>
      <c r="H58" s="117"/>
      <c r="I58" s="118">
        <f>IF(ISBLANK('HOQ 1A'!I58),"",('HOQ 1A'!I58))</f>
        <v>5</v>
      </c>
      <c r="J58" s="119"/>
      <c r="K58" s="179" t="str">
        <f>IF(ISBLANK('HOQ 1A'!K58),"",'HOQ 1A'!K58)</f>
        <v/>
      </c>
      <c r="L58" s="180"/>
      <c r="M58" s="180"/>
      <c r="N58" s="181"/>
      <c r="O58" s="179" t="str">
        <f>IF(ISBLANK('HOQ 1A'!O58),"",'HOQ 1A'!O58)</f>
        <v/>
      </c>
      <c r="P58" s="180"/>
      <c r="Q58" s="180"/>
      <c r="R58" s="181"/>
      <c r="S58" s="179" t="str">
        <f>IF(ISBLANK('HOQ 1A'!S58),"",'HOQ 1A'!S58)</f>
        <v/>
      </c>
      <c r="T58" s="180"/>
      <c r="U58" s="180"/>
      <c r="V58" s="181"/>
      <c r="W58" s="179" t="str">
        <f>IF(ISBLANK('HOQ 1A'!W58),"",'HOQ 1A'!W58)</f>
        <v/>
      </c>
      <c r="X58" s="180"/>
      <c r="Y58" s="180"/>
      <c r="Z58" s="181"/>
      <c r="AA58" s="179" t="str">
        <f>IF(ISBLANK('HOQ 1A'!AA58),"",'HOQ 1A'!AA58)</f>
        <v/>
      </c>
      <c r="AB58" s="180"/>
      <c r="AC58" s="180"/>
      <c r="AD58" s="181"/>
      <c r="AE58" s="179" t="str">
        <f>IF(ISBLANK('HOQ 1A'!AE58),"",'HOQ 1A'!AE58)</f>
        <v/>
      </c>
      <c r="AF58" s="180"/>
      <c r="AG58" s="180"/>
      <c r="AH58" s="181"/>
      <c r="AI58" s="179" t="str">
        <f>IF(ISBLANK('HOQ 1A'!AI58),"",'HOQ 1A'!AI58)</f>
        <v/>
      </c>
      <c r="AJ58" s="180"/>
      <c r="AK58" s="180"/>
      <c r="AL58" s="181"/>
      <c r="AM58" s="179" t="str">
        <f>IF(ISBLANK('HOQ 1A'!AM58),"",'HOQ 1A'!AM58)</f>
        <v/>
      </c>
      <c r="AN58" s="180"/>
      <c r="AO58" s="180"/>
      <c r="AP58" s="181"/>
      <c r="AQ58" s="179" t="str">
        <f>IF(ISBLANK('HOQ 1A'!AQ58),"",'HOQ 1A'!AQ58)</f>
        <v/>
      </c>
      <c r="AR58" s="180"/>
      <c r="AS58" s="180"/>
      <c r="AT58" s="181"/>
      <c r="AU58" s="179" t="str">
        <f>IF(ISBLANK('HOQ 1A'!AU58),"",'HOQ 1A'!AU58)</f>
        <v/>
      </c>
      <c r="AV58" s="180"/>
      <c r="AW58" s="180"/>
      <c r="AX58" s="181"/>
      <c r="AY58" s="179" t="str">
        <f>IF(ISBLANK('HOQ 1A'!AY58),"",'HOQ 1A'!AY58)</f>
        <v/>
      </c>
      <c r="AZ58" s="180"/>
      <c r="BA58" s="180"/>
      <c r="BB58" s="181"/>
      <c r="BC58" s="179" t="str">
        <f>IF(ISBLANK('HOQ 1A'!BC58),"",'HOQ 1A'!BC58)</f>
        <v/>
      </c>
      <c r="BD58" s="180"/>
      <c r="BE58" s="180"/>
      <c r="BF58" s="181"/>
      <c r="BG58" s="179" t="str">
        <f>IF(ISBLANK('HOQ 1A'!BG58),"",'HOQ 1A'!BG58)</f>
        <v/>
      </c>
      <c r="BH58" s="180"/>
      <c r="BI58" s="180"/>
      <c r="BJ58" s="181"/>
      <c r="BK58" s="179" t="str">
        <f>IF(ISBLANK('HOQ 1A'!BK58),"",'HOQ 1A'!BK58)</f>
        <v/>
      </c>
      <c r="BL58" s="180"/>
      <c r="BM58" s="180"/>
      <c r="BN58" s="181"/>
      <c r="BO58" s="179" t="str">
        <f>IF(ISBLANK('HOQ 1A'!BO58),"",'HOQ 1A'!BO58)</f>
        <v/>
      </c>
      <c r="BP58" s="180"/>
      <c r="BQ58" s="180"/>
      <c r="BR58" s="181"/>
      <c r="BS58" s="179" t="str">
        <f>IF(ISBLANK('HOQ 1A'!BS58),"",'HOQ 1A'!BS58)</f>
        <v/>
      </c>
      <c r="BT58" s="180"/>
      <c r="BU58" s="180"/>
      <c r="BV58" s="181"/>
      <c r="BW58" s="179" t="str">
        <f>IF(ISBLANK('HOQ 1A'!BW58),"",'HOQ 1A'!BW58)</f>
        <v/>
      </c>
      <c r="BX58" s="180"/>
      <c r="BY58" s="180"/>
      <c r="BZ58" s="181"/>
      <c r="CA58" s="30">
        <f>IF(ISBLANK('HOQ 1A'!CA58),"",('HOQ 1A'!CA58))</f>
        <v>1</v>
      </c>
      <c r="CB58" s="30">
        <f>IF(ISBLANK('HOQ 1A'!CB58),"",('HOQ 1A'!CB58))</f>
        <v>1</v>
      </c>
      <c r="CC58" s="30">
        <f>IF(ISBLANK('HOQ 1A'!CC58),"",('HOQ 1A'!CC58))</f>
        <v>1</v>
      </c>
    </row>
    <row r="59" spans="1:81" ht="30" customHeight="1" x14ac:dyDescent="0.2">
      <c r="A59" s="117" t="str">
        <f>IF(ISBLANK('HOQ 1A'!A59),"",'HOQ 1A'!A59)</f>
        <v>Customer requirement</v>
      </c>
      <c r="B59" s="117"/>
      <c r="C59" s="117"/>
      <c r="D59" s="117"/>
      <c r="E59" s="117"/>
      <c r="F59" s="117"/>
      <c r="G59" s="117"/>
      <c r="H59" s="117"/>
      <c r="I59" s="118">
        <f>IF(ISBLANK('HOQ 1A'!I59),"",('HOQ 1A'!I59))</f>
        <v>5</v>
      </c>
      <c r="J59" s="119"/>
      <c r="K59" s="179" t="str">
        <f>IF(ISBLANK('HOQ 1A'!K59),"",'HOQ 1A'!K59)</f>
        <v/>
      </c>
      <c r="L59" s="180"/>
      <c r="M59" s="180"/>
      <c r="N59" s="181"/>
      <c r="O59" s="179" t="str">
        <f>IF(ISBLANK('HOQ 1A'!O59),"",'HOQ 1A'!O59)</f>
        <v/>
      </c>
      <c r="P59" s="180"/>
      <c r="Q59" s="180"/>
      <c r="R59" s="181"/>
      <c r="S59" s="179" t="str">
        <f>IF(ISBLANK('HOQ 1A'!S59),"",'HOQ 1A'!S59)</f>
        <v/>
      </c>
      <c r="T59" s="180"/>
      <c r="U59" s="180"/>
      <c r="V59" s="181"/>
      <c r="W59" s="179" t="str">
        <f>IF(ISBLANK('HOQ 1A'!W59),"",'HOQ 1A'!W59)</f>
        <v/>
      </c>
      <c r="X59" s="180"/>
      <c r="Y59" s="180"/>
      <c r="Z59" s="181"/>
      <c r="AA59" s="179" t="str">
        <f>IF(ISBLANK('HOQ 1A'!AA59),"",'HOQ 1A'!AA59)</f>
        <v/>
      </c>
      <c r="AB59" s="180"/>
      <c r="AC59" s="180"/>
      <c r="AD59" s="181"/>
      <c r="AE59" s="179" t="str">
        <f>IF(ISBLANK('HOQ 1A'!AE59),"",'HOQ 1A'!AE59)</f>
        <v/>
      </c>
      <c r="AF59" s="180"/>
      <c r="AG59" s="180"/>
      <c r="AH59" s="181"/>
      <c r="AI59" s="179" t="str">
        <f>IF(ISBLANK('HOQ 1A'!AI59),"",'HOQ 1A'!AI59)</f>
        <v/>
      </c>
      <c r="AJ59" s="180"/>
      <c r="AK59" s="180"/>
      <c r="AL59" s="181"/>
      <c r="AM59" s="179" t="str">
        <f>IF(ISBLANK('HOQ 1A'!AM59),"",'HOQ 1A'!AM59)</f>
        <v/>
      </c>
      <c r="AN59" s="180"/>
      <c r="AO59" s="180"/>
      <c r="AP59" s="181"/>
      <c r="AQ59" s="179" t="str">
        <f>IF(ISBLANK('HOQ 1A'!AQ59),"",'HOQ 1A'!AQ59)</f>
        <v/>
      </c>
      <c r="AR59" s="180"/>
      <c r="AS59" s="180"/>
      <c r="AT59" s="181"/>
      <c r="AU59" s="179" t="str">
        <f>IF(ISBLANK('HOQ 1A'!AU59),"",'HOQ 1A'!AU59)</f>
        <v/>
      </c>
      <c r="AV59" s="180"/>
      <c r="AW59" s="180"/>
      <c r="AX59" s="181"/>
      <c r="AY59" s="179" t="str">
        <f>IF(ISBLANK('HOQ 1A'!AY59),"",'HOQ 1A'!AY59)</f>
        <v/>
      </c>
      <c r="AZ59" s="180"/>
      <c r="BA59" s="180"/>
      <c r="BB59" s="181"/>
      <c r="BC59" s="179" t="str">
        <f>IF(ISBLANK('HOQ 1A'!BC59),"",'HOQ 1A'!BC59)</f>
        <v/>
      </c>
      <c r="BD59" s="180"/>
      <c r="BE59" s="180"/>
      <c r="BF59" s="181"/>
      <c r="BG59" s="179" t="str">
        <f>IF(ISBLANK('HOQ 1A'!BG59),"",'HOQ 1A'!BG59)</f>
        <v/>
      </c>
      <c r="BH59" s="180"/>
      <c r="BI59" s="180"/>
      <c r="BJ59" s="181"/>
      <c r="BK59" s="179" t="str">
        <f>IF(ISBLANK('HOQ 1A'!BK59),"",'HOQ 1A'!BK59)</f>
        <v/>
      </c>
      <c r="BL59" s="180"/>
      <c r="BM59" s="180"/>
      <c r="BN59" s="181"/>
      <c r="BO59" s="179" t="str">
        <f>IF(ISBLANK('HOQ 1A'!BO59),"",'HOQ 1A'!BO59)</f>
        <v/>
      </c>
      <c r="BP59" s="180"/>
      <c r="BQ59" s="180"/>
      <c r="BR59" s="181"/>
      <c r="BS59" s="179" t="str">
        <f>IF(ISBLANK('HOQ 1A'!BS59),"",'HOQ 1A'!BS59)</f>
        <v/>
      </c>
      <c r="BT59" s="180"/>
      <c r="BU59" s="180"/>
      <c r="BV59" s="181"/>
      <c r="BW59" s="179" t="str">
        <f>IF(ISBLANK('HOQ 1A'!BW59),"",'HOQ 1A'!BW59)</f>
        <v/>
      </c>
      <c r="BX59" s="180"/>
      <c r="BY59" s="180"/>
      <c r="BZ59" s="181"/>
      <c r="CA59" s="30">
        <f>IF(ISBLANK('HOQ 1A'!CA59),"",('HOQ 1A'!CA59))</f>
        <v>1</v>
      </c>
      <c r="CB59" s="30">
        <f>IF(ISBLANK('HOQ 1A'!CB59),"",('HOQ 1A'!CB59))</f>
        <v>1</v>
      </c>
      <c r="CC59" s="30">
        <f>IF(ISBLANK('HOQ 1A'!CC59),"",('HOQ 1A'!CC59))</f>
        <v>1</v>
      </c>
    </row>
    <row r="60" spans="1:81" ht="30" customHeight="1" x14ac:dyDescent="0.2">
      <c r="A60" s="117" t="str">
        <f>IF(ISBLANK('HOQ 1A'!A60),"",'HOQ 1A'!A60)</f>
        <v>Customer requirement</v>
      </c>
      <c r="B60" s="117"/>
      <c r="C60" s="117"/>
      <c r="D60" s="117"/>
      <c r="E60" s="117"/>
      <c r="F60" s="117"/>
      <c r="G60" s="117"/>
      <c r="H60" s="117"/>
      <c r="I60" s="118">
        <f>IF(ISBLANK('HOQ 1A'!I60),"",('HOQ 1A'!I60))</f>
        <v>5</v>
      </c>
      <c r="J60" s="119"/>
      <c r="K60" s="179" t="str">
        <f>IF(ISBLANK('HOQ 1A'!K60),"",'HOQ 1A'!K60)</f>
        <v/>
      </c>
      <c r="L60" s="180"/>
      <c r="M60" s="180"/>
      <c r="N60" s="181"/>
      <c r="O60" s="179" t="str">
        <f>IF(ISBLANK('HOQ 1A'!O60),"",'HOQ 1A'!O60)</f>
        <v/>
      </c>
      <c r="P60" s="180"/>
      <c r="Q60" s="180"/>
      <c r="R60" s="181"/>
      <c r="S60" s="179" t="str">
        <f>IF(ISBLANK('HOQ 1A'!S60),"",'HOQ 1A'!S60)</f>
        <v/>
      </c>
      <c r="T60" s="180"/>
      <c r="U60" s="180"/>
      <c r="V60" s="181"/>
      <c r="W60" s="179" t="str">
        <f>IF(ISBLANK('HOQ 1A'!W60),"",'HOQ 1A'!W60)</f>
        <v/>
      </c>
      <c r="X60" s="180"/>
      <c r="Y60" s="180"/>
      <c r="Z60" s="181"/>
      <c r="AA60" s="179" t="str">
        <f>IF(ISBLANK('HOQ 1A'!AA60),"",'HOQ 1A'!AA60)</f>
        <v/>
      </c>
      <c r="AB60" s="180"/>
      <c r="AC60" s="180"/>
      <c r="AD60" s="181"/>
      <c r="AE60" s="179" t="str">
        <f>IF(ISBLANK('HOQ 1A'!AE60),"",'HOQ 1A'!AE60)</f>
        <v/>
      </c>
      <c r="AF60" s="180"/>
      <c r="AG60" s="180"/>
      <c r="AH60" s="181"/>
      <c r="AI60" s="179" t="str">
        <f>IF(ISBLANK('HOQ 1A'!AI60),"",'HOQ 1A'!AI60)</f>
        <v/>
      </c>
      <c r="AJ60" s="180"/>
      <c r="AK60" s="180"/>
      <c r="AL60" s="181"/>
      <c r="AM60" s="179" t="str">
        <f>IF(ISBLANK('HOQ 1A'!AM60),"",'HOQ 1A'!AM60)</f>
        <v/>
      </c>
      <c r="AN60" s="180"/>
      <c r="AO60" s="180"/>
      <c r="AP60" s="181"/>
      <c r="AQ60" s="179" t="str">
        <f>IF(ISBLANK('HOQ 1A'!AQ60),"",'HOQ 1A'!AQ60)</f>
        <v/>
      </c>
      <c r="AR60" s="180"/>
      <c r="AS60" s="180"/>
      <c r="AT60" s="181"/>
      <c r="AU60" s="179" t="str">
        <f>IF(ISBLANK('HOQ 1A'!AU60),"",'HOQ 1A'!AU60)</f>
        <v/>
      </c>
      <c r="AV60" s="180"/>
      <c r="AW60" s="180"/>
      <c r="AX60" s="181"/>
      <c r="AY60" s="179" t="str">
        <f>IF(ISBLANK('HOQ 1A'!AY60),"",'HOQ 1A'!AY60)</f>
        <v/>
      </c>
      <c r="AZ60" s="180"/>
      <c r="BA60" s="180"/>
      <c r="BB60" s="181"/>
      <c r="BC60" s="179" t="str">
        <f>IF(ISBLANK('HOQ 1A'!BC60),"",'HOQ 1A'!BC60)</f>
        <v/>
      </c>
      <c r="BD60" s="180"/>
      <c r="BE60" s="180"/>
      <c r="BF60" s="181"/>
      <c r="BG60" s="179" t="str">
        <f>IF(ISBLANK('HOQ 1A'!BG60),"",'HOQ 1A'!BG60)</f>
        <v/>
      </c>
      <c r="BH60" s="180"/>
      <c r="BI60" s="180"/>
      <c r="BJ60" s="181"/>
      <c r="BK60" s="179" t="str">
        <f>IF(ISBLANK('HOQ 1A'!BK60),"",'HOQ 1A'!BK60)</f>
        <v/>
      </c>
      <c r="BL60" s="180"/>
      <c r="BM60" s="180"/>
      <c r="BN60" s="181"/>
      <c r="BO60" s="179" t="str">
        <f>IF(ISBLANK('HOQ 1A'!BO60),"",'HOQ 1A'!BO60)</f>
        <v/>
      </c>
      <c r="BP60" s="180"/>
      <c r="BQ60" s="180"/>
      <c r="BR60" s="181"/>
      <c r="BS60" s="179" t="str">
        <f>IF(ISBLANK('HOQ 1A'!BS60),"",'HOQ 1A'!BS60)</f>
        <v/>
      </c>
      <c r="BT60" s="180"/>
      <c r="BU60" s="180"/>
      <c r="BV60" s="181"/>
      <c r="BW60" s="179" t="str">
        <f>IF(ISBLANK('HOQ 1A'!BW60),"",'HOQ 1A'!BW60)</f>
        <v/>
      </c>
      <c r="BX60" s="180"/>
      <c r="BY60" s="180"/>
      <c r="BZ60" s="181"/>
      <c r="CA60" s="30">
        <f>IF(ISBLANK('HOQ 1A'!CA60),"",('HOQ 1A'!CA60))</f>
        <v>1</v>
      </c>
      <c r="CB60" s="30">
        <f>IF(ISBLANK('HOQ 1A'!CB60),"",('HOQ 1A'!CB60))</f>
        <v>1</v>
      </c>
      <c r="CC60" s="30">
        <f>IF(ISBLANK('HOQ 1A'!CC60),"",('HOQ 1A'!CC60))</f>
        <v>1</v>
      </c>
    </row>
    <row r="61" spans="1:81" ht="30" customHeight="1" x14ac:dyDescent="0.2">
      <c r="A61" s="117" t="str">
        <f>IF(ISBLANK('HOQ 1A'!A61),"",'HOQ 1A'!A61)</f>
        <v>Customer requirement</v>
      </c>
      <c r="B61" s="117"/>
      <c r="C61" s="117"/>
      <c r="D61" s="117"/>
      <c r="E61" s="117"/>
      <c r="F61" s="117"/>
      <c r="G61" s="117"/>
      <c r="H61" s="117"/>
      <c r="I61" s="118" t="str">
        <f>IF(ISBLANK('HOQ 1A'!I61),"",('HOQ 1A'!I61))</f>
        <v/>
      </c>
      <c r="J61" s="119"/>
      <c r="K61" s="179" t="str">
        <f>IF(ISBLANK('HOQ 1A'!K61),"",'HOQ 1A'!K61)</f>
        <v/>
      </c>
      <c r="L61" s="180"/>
      <c r="M61" s="180"/>
      <c r="N61" s="181"/>
      <c r="O61" s="179" t="str">
        <f>IF(ISBLANK('HOQ 1A'!O61),"",'HOQ 1A'!O61)</f>
        <v/>
      </c>
      <c r="P61" s="180"/>
      <c r="Q61" s="180"/>
      <c r="R61" s="181"/>
      <c r="S61" s="179" t="str">
        <f>IF(ISBLANK('HOQ 1A'!S61),"",'HOQ 1A'!S61)</f>
        <v/>
      </c>
      <c r="T61" s="180"/>
      <c r="U61" s="180"/>
      <c r="V61" s="181"/>
      <c r="W61" s="179" t="str">
        <f>IF(ISBLANK('HOQ 1A'!W61),"",'HOQ 1A'!W61)</f>
        <v/>
      </c>
      <c r="X61" s="180"/>
      <c r="Y61" s="180"/>
      <c r="Z61" s="181"/>
      <c r="AA61" s="179" t="str">
        <f>IF(ISBLANK('HOQ 1A'!AA61),"",'HOQ 1A'!AA61)</f>
        <v/>
      </c>
      <c r="AB61" s="180"/>
      <c r="AC61" s="180"/>
      <c r="AD61" s="181"/>
      <c r="AE61" s="179" t="str">
        <f>IF(ISBLANK('HOQ 1A'!AE61),"",'HOQ 1A'!AE61)</f>
        <v/>
      </c>
      <c r="AF61" s="180"/>
      <c r="AG61" s="180"/>
      <c r="AH61" s="181"/>
      <c r="AI61" s="179" t="str">
        <f>IF(ISBLANK('HOQ 1A'!AI61),"",'HOQ 1A'!AI61)</f>
        <v/>
      </c>
      <c r="AJ61" s="180"/>
      <c r="AK61" s="180"/>
      <c r="AL61" s="181"/>
      <c r="AM61" s="179" t="str">
        <f>IF(ISBLANK('HOQ 1A'!AM61),"",'HOQ 1A'!AM61)</f>
        <v/>
      </c>
      <c r="AN61" s="180"/>
      <c r="AO61" s="180"/>
      <c r="AP61" s="181"/>
      <c r="AQ61" s="179" t="str">
        <f>IF(ISBLANK('HOQ 1A'!AQ61),"",'HOQ 1A'!AQ61)</f>
        <v/>
      </c>
      <c r="AR61" s="180"/>
      <c r="AS61" s="180"/>
      <c r="AT61" s="181"/>
      <c r="AU61" s="179" t="str">
        <f>IF(ISBLANK('HOQ 1A'!AU61),"",'HOQ 1A'!AU61)</f>
        <v/>
      </c>
      <c r="AV61" s="180"/>
      <c r="AW61" s="180"/>
      <c r="AX61" s="181"/>
      <c r="AY61" s="179" t="str">
        <f>IF(ISBLANK('HOQ 1A'!AY61),"",'HOQ 1A'!AY61)</f>
        <v/>
      </c>
      <c r="AZ61" s="180"/>
      <c r="BA61" s="180"/>
      <c r="BB61" s="181"/>
      <c r="BC61" s="179" t="str">
        <f>IF(ISBLANK('HOQ 1A'!BC61),"",'HOQ 1A'!BC61)</f>
        <v/>
      </c>
      <c r="BD61" s="180"/>
      <c r="BE61" s="180"/>
      <c r="BF61" s="181"/>
      <c r="BG61" s="179" t="str">
        <f>IF(ISBLANK('HOQ 1A'!BG61),"",'HOQ 1A'!BG61)</f>
        <v/>
      </c>
      <c r="BH61" s="180"/>
      <c r="BI61" s="180"/>
      <c r="BJ61" s="181"/>
      <c r="BK61" s="179" t="str">
        <f>IF(ISBLANK('HOQ 1A'!BK61),"",'HOQ 1A'!BK61)</f>
        <v/>
      </c>
      <c r="BL61" s="180"/>
      <c r="BM61" s="180"/>
      <c r="BN61" s="181"/>
      <c r="BO61" s="179" t="str">
        <f>IF(ISBLANK('HOQ 1A'!BO61),"",'HOQ 1A'!BO61)</f>
        <v/>
      </c>
      <c r="BP61" s="180"/>
      <c r="BQ61" s="180"/>
      <c r="BR61" s="181"/>
      <c r="BS61" s="179" t="str">
        <f>IF(ISBLANK('HOQ 1A'!BS61),"",'HOQ 1A'!BS61)</f>
        <v/>
      </c>
      <c r="BT61" s="180"/>
      <c r="BU61" s="180"/>
      <c r="BV61" s="181"/>
      <c r="BW61" s="179" t="str">
        <f>IF(ISBLANK('HOQ 1A'!BW61),"",'HOQ 1A'!BW61)</f>
        <v/>
      </c>
      <c r="BX61" s="180"/>
      <c r="BY61" s="180"/>
      <c r="BZ61" s="181"/>
      <c r="CA61" s="30">
        <f>IF(ISBLANK('HOQ 1A'!CA61),"",('HOQ 1A'!CA61))</f>
        <v>1</v>
      </c>
      <c r="CB61" s="30">
        <f>IF(ISBLANK('HOQ 1A'!CB61),"",('HOQ 1A'!CB61))</f>
        <v>1</v>
      </c>
      <c r="CC61" s="30">
        <f>IF(ISBLANK('HOQ 1A'!CC61),"",('HOQ 1A'!CC61))</f>
        <v>1</v>
      </c>
    </row>
    <row r="62" spans="1:81" ht="30" customHeight="1" x14ac:dyDescent="0.2">
      <c r="A62" s="145" t="s">
        <v>15</v>
      </c>
      <c r="B62" s="146"/>
      <c r="C62" s="146"/>
      <c r="D62" s="146"/>
      <c r="E62" s="146"/>
      <c r="F62" s="146"/>
      <c r="G62" s="146"/>
      <c r="H62" s="146"/>
      <c r="I62" s="147"/>
      <c r="J62" s="148"/>
      <c r="K62" s="191">
        <f>'HOQ 1A'!K69</f>
        <v>0</v>
      </c>
      <c r="L62" s="192"/>
      <c r="M62" s="192"/>
      <c r="N62" s="193"/>
      <c r="O62" s="191">
        <f>'HOQ 1A'!O69</f>
        <v>0</v>
      </c>
      <c r="P62" s="192"/>
      <c r="Q62" s="192"/>
      <c r="R62" s="193"/>
      <c r="S62" s="191">
        <f>'HOQ 1A'!S69</f>
        <v>0</v>
      </c>
      <c r="T62" s="192"/>
      <c r="U62" s="192"/>
      <c r="V62" s="193"/>
      <c r="W62" s="191">
        <f>'HOQ 1A'!W69</f>
        <v>0</v>
      </c>
      <c r="X62" s="192"/>
      <c r="Y62" s="192"/>
      <c r="Z62" s="193"/>
      <c r="AA62" s="191">
        <f>'HOQ 1A'!AA69</f>
        <v>0</v>
      </c>
      <c r="AB62" s="192"/>
      <c r="AC62" s="192"/>
      <c r="AD62" s="193"/>
      <c r="AE62" s="191">
        <f>'HOQ 1A'!AE69</f>
        <v>0</v>
      </c>
      <c r="AF62" s="192"/>
      <c r="AG62" s="192"/>
      <c r="AH62" s="193"/>
      <c r="AI62" s="191">
        <f>'HOQ 1A'!AI69</f>
        <v>0</v>
      </c>
      <c r="AJ62" s="192"/>
      <c r="AK62" s="192"/>
      <c r="AL62" s="193"/>
      <c r="AM62" s="191">
        <f>'HOQ 1A'!AM69</f>
        <v>0</v>
      </c>
      <c r="AN62" s="192"/>
      <c r="AO62" s="192"/>
      <c r="AP62" s="193"/>
      <c r="AQ62" s="191">
        <f>'HOQ 1A'!AQ69</f>
        <v>0</v>
      </c>
      <c r="AR62" s="192"/>
      <c r="AS62" s="192"/>
      <c r="AT62" s="193"/>
      <c r="AU62" s="191">
        <f>'HOQ 1A'!AU69</f>
        <v>0</v>
      </c>
      <c r="AV62" s="192"/>
      <c r="AW62" s="192"/>
      <c r="AX62" s="193"/>
      <c r="AY62" s="191">
        <f>'HOQ 1A'!AY69</f>
        <v>0</v>
      </c>
      <c r="AZ62" s="192"/>
      <c r="BA62" s="192"/>
      <c r="BB62" s="193"/>
      <c r="BC62" s="191">
        <f>'HOQ 1A'!BC69</f>
        <v>0</v>
      </c>
      <c r="BD62" s="192"/>
      <c r="BE62" s="192"/>
      <c r="BF62" s="193"/>
      <c r="BG62" s="191">
        <f>'HOQ 1A'!BG69</f>
        <v>0</v>
      </c>
      <c r="BH62" s="192"/>
      <c r="BI62" s="192"/>
      <c r="BJ62" s="193"/>
      <c r="BK62" s="191">
        <f>'HOQ 1A'!BK69</f>
        <v>0</v>
      </c>
      <c r="BL62" s="192"/>
      <c r="BM62" s="192"/>
      <c r="BN62" s="193"/>
      <c r="BO62" s="191">
        <f>'HOQ 1A'!BO69</f>
        <v>0</v>
      </c>
      <c r="BP62" s="192"/>
      <c r="BQ62" s="192"/>
      <c r="BR62" s="193"/>
      <c r="BS62" s="191">
        <f>'HOQ 1A'!BS69</f>
        <v>0</v>
      </c>
      <c r="BT62" s="192"/>
      <c r="BU62" s="192"/>
      <c r="BV62" s="193"/>
      <c r="BW62" s="191">
        <f>'HOQ 1A'!BW69</f>
        <v>0</v>
      </c>
      <c r="BX62" s="192"/>
      <c r="BY62" s="192"/>
      <c r="BZ62" s="193"/>
      <c r="CA62" s="18"/>
      <c r="CB62" s="1"/>
      <c r="CC62" s="1"/>
    </row>
    <row r="63" spans="1:81" ht="30" customHeight="1" x14ac:dyDescent="0.2">
      <c r="A63" s="145" t="s">
        <v>16</v>
      </c>
      <c r="B63" s="146"/>
      <c r="C63" s="146"/>
      <c r="D63" s="146"/>
      <c r="E63" s="146"/>
      <c r="F63" s="146"/>
      <c r="G63" s="146"/>
      <c r="H63" s="146"/>
      <c r="I63" s="147"/>
      <c r="J63" s="148"/>
      <c r="K63" s="131" t="e">
        <f>K62/SUM($K$62:$BZ$62)*100</f>
        <v>#DIV/0!</v>
      </c>
      <c r="L63" s="132"/>
      <c r="M63" s="132"/>
      <c r="N63" s="133"/>
      <c r="O63" s="131" t="e">
        <f>O62/SUM($K$62:$BZ$62)*100</f>
        <v>#DIV/0!</v>
      </c>
      <c r="P63" s="132"/>
      <c r="Q63" s="132"/>
      <c r="R63" s="133"/>
      <c r="S63" s="131" t="e">
        <f>S62/SUM($K$62:$BZ$62)*100</f>
        <v>#DIV/0!</v>
      </c>
      <c r="T63" s="132"/>
      <c r="U63" s="132"/>
      <c r="V63" s="133"/>
      <c r="W63" s="131" t="e">
        <f>W62/SUM($K$62:$BZ$62)*100</f>
        <v>#DIV/0!</v>
      </c>
      <c r="X63" s="132"/>
      <c r="Y63" s="132"/>
      <c r="Z63" s="133"/>
      <c r="AA63" s="131" t="e">
        <f>AA62/SUM($K$62:$BZ$62)*100</f>
        <v>#DIV/0!</v>
      </c>
      <c r="AB63" s="132"/>
      <c r="AC63" s="132"/>
      <c r="AD63" s="133"/>
      <c r="AE63" s="131" t="e">
        <f>AE62/SUM($K$62:$BZ$62)*100</f>
        <v>#DIV/0!</v>
      </c>
      <c r="AF63" s="132"/>
      <c r="AG63" s="132"/>
      <c r="AH63" s="133"/>
      <c r="AI63" s="131" t="e">
        <f>AI62/SUM($K$62:$BZ$62)*100</f>
        <v>#DIV/0!</v>
      </c>
      <c r="AJ63" s="132"/>
      <c r="AK63" s="132"/>
      <c r="AL63" s="133"/>
      <c r="AM63" s="131" t="e">
        <f>AM62/SUM($K$62:$BZ$62)*100</f>
        <v>#DIV/0!</v>
      </c>
      <c r="AN63" s="132"/>
      <c r="AO63" s="132"/>
      <c r="AP63" s="133"/>
      <c r="AQ63" s="131" t="e">
        <f>AQ62/SUM($K$62:$BZ$62)*100</f>
        <v>#DIV/0!</v>
      </c>
      <c r="AR63" s="132"/>
      <c r="AS63" s="132"/>
      <c r="AT63" s="133"/>
      <c r="AU63" s="131" t="e">
        <f>AU62/SUM($K$62:$BZ$62)*100</f>
        <v>#DIV/0!</v>
      </c>
      <c r="AV63" s="132"/>
      <c r="AW63" s="132"/>
      <c r="AX63" s="133"/>
      <c r="AY63" s="131" t="e">
        <f>AY62/SUM($K$62:$BZ$62)*100</f>
        <v>#DIV/0!</v>
      </c>
      <c r="AZ63" s="132"/>
      <c r="BA63" s="132"/>
      <c r="BB63" s="133"/>
      <c r="BC63" s="131" t="e">
        <f>BC62/SUM($K$62:$BZ$62)*100</f>
        <v>#DIV/0!</v>
      </c>
      <c r="BD63" s="132"/>
      <c r="BE63" s="132"/>
      <c r="BF63" s="133"/>
      <c r="BG63" s="131" t="e">
        <f>BG62/SUM($K$62:$BZ$62)*100</f>
        <v>#DIV/0!</v>
      </c>
      <c r="BH63" s="132"/>
      <c r="BI63" s="132"/>
      <c r="BJ63" s="133"/>
      <c r="BK63" s="131" t="e">
        <f>BK62/SUM($K$62:$BZ$62)*100</f>
        <v>#DIV/0!</v>
      </c>
      <c r="BL63" s="132"/>
      <c r="BM63" s="132"/>
      <c r="BN63" s="133"/>
      <c r="BO63" s="131" t="e">
        <f>BO62/SUM($K$62:$BZ$62)*100</f>
        <v>#DIV/0!</v>
      </c>
      <c r="BP63" s="132"/>
      <c r="BQ63" s="132"/>
      <c r="BR63" s="133"/>
      <c r="BS63" s="131" t="e">
        <f>BS62/SUM($K$62:$BZ$62)*100</f>
        <v>#DIV/0!</v>
      </c>
      <c r="BT63" s="132"/>
      <c r="BU63" s="132"/>
      <c r="BV63" s="133"/>
      <c r="BW63" s="131" t="e">
        <f>BW62/SUM($K$62:$BZ$62)*100</f>
        <v>#DIV/0!</v>
      </c>
      <c r="BX63" s="132"/>
      <c r="BY63" s="132"/>
      <c r="BZ63" s="133"/>
      <c r="CA63" s="18"/>
      <c r="CB63" s="1"/>
      <c r="CC63" s="1"/>
    </row>
    <row r="64" spans="1:81" ht="90" customHeight="1" x14ac:dyDescent="0.2">
      <c r="A64" s="151" t="s">
        <v>4</v>
      </c>
      <c r="B64" s="152"/>
      <c r="C64" s="152"/>
      <c r="D64" s="152"/>
      <c r="E64" s="152"/>
      <c r="F64" s="152"/>
      <c r="G64" s="152"/>
      <c r="H64" s="152"/>
      <c r="I64" s="152"/>
      <c r="J64" s="153"/>
      <c r="K64" s="135" t="str">
        <f>IF(ISBLANK('HOQ 1A'!K70),"",('HOQ 1A'!K70))</f>
        <v>Measurement Unit</v>
      </c>
      <c r="L64" s="136"/>
      <c r="M64" s="136"/>
      <c r="N64" s="137"/>
      <c r="O64" s="135" t="str">
        <f>IF(ISBLANK('HOQ 1A'!O70),"",('HOQ 1A'!O70))</f>
        <v>Measurement Unit</v>
      </c>
      <c r="P64" s="136"/>
      <c r="Q64" s="136"/>
      <c r="R64" s="137"/>
      <c r="S64" s="135" t="str">
        <f>IF(ISBLANK('HOQ 1A'!S70),"",('HOQ 1A'!S70))</f>
        <v>Measurement Unit</v>
      </c>
      <c r="T64" s="136"/>
      <c r="U64" s="136"/>
      <c r="V64" s="137"/>
      <c r="W64" s="135" t="str">
        <f>IF(ISBLANK('HOQ 1A'!W70),"",('HOQ 1A'!W70))</f>
        <v>Measurement Unit</v>
      </c>
      <c r="X64" s="136"/>
      <c r="Y64" s="136"/>
      <c r="Z64" s="137"/>
      <c r="AA64" s="135" t="str">
        <f>IF(ISBLANK('HOQ 1A'!AA70),"",('HOQ 1A'!AA70))</f>
        <v>Measurement Unit</v>
      </c>
      <c r="AB64" s="136"/>
      <c r="AC64" s="136"/>
      <c r="AD64" s="137"/>
      <c r="AE64" s="135" t="str">
        <f>IF(ISBLANK('HOQ 1A'!AE70),"",('HOQ 1A'!AE70))</f>
        <v>Measurement Unit</v>
      </c>
      <c r="AF64" s="136"/>
      <c r="AG64" s="136"/>
      <c r="AH64" s="137"/>
      <c r="AI64" s="135" t="str">
        <f>IF(ISBLANK('HOQ 1A'!AI70),"",('HOQ 1A'!AI70))</f>
        <v>Measurement Unit</v>
      </c>
      <c r="AJ64" s="136"/>
      <c r="AK64" s="136"/>
      <c r="AL64" s="137"/>
      <c r="AM64" s="135" t="str">
        <f>IF(ISBLANK('HOQ 1A'!AM70),"",('HOQ 1A'!AM70))</f>
        <v>Measurement Unit</v>
      </c>
      <c r="AN64" s="136"/>
      <c r="AO64" s="136"/>
      <c r="AP64" s="137"/>
      <c r="AQ64" s="135" t="str">
        <f>IF(ISBLANK('HOQ 1A'!AQ70),"",('HOQ 1A'!AQ70))</f>
        <v>Measurement Unit</v>
      </c>
      <c r="AR64" s="136"/>
      <c r="AS64" s="136"/>
      <c r="AT64" s="137"/>
      <c r="AU64" s="135" t="str">
        <f>IF(ISBLANK('HOQ 1A'!AU70),"",('HOQ 1A'!AU70))</f>
        <v>Measurement Unit</v>
      </c>
      <c r="AV64" s="136"/>
      <c r="AW64" s="136"/>
      <c r="AX64" s="137"/>
      <c r="AY64" s="135" t="str">
        <f>IF(ISBLANK('HOQ 1A'!AY70),"",('HOQ 1A'!AY70))</f>
        <v>Measurement Unit</v>
      </c>
      <c r="AZ64" s="136"/>
      <c r="BA64" s="136"/>
      <c r="BB64" s="137"/>
      <c r="BC64" s="135" t="str">
        <f>IF(ISBLANK('HOQ 1A'!BC70),"",('HOQ 1A'!BC70))</f>
        <v>Measurement Unit</v>
      </c>
      <c r="BD64" s="136"/>
      <c r="BE64" s="136"/>
      <c r="BF64" s="137"/>
      <c r="BG64" s="135" t="str">
        <f>IF(ISBLANK('HOQ 1A'!BG70),"",('HOQ 1A'!BG70))</f>
        <v>Measurement Unit</v>
      </c>
      <c r="BH64" s="136"/>
      <c r="BI64" s="136"/>
      <c r="BJ64" s="137"/>
      <c r="BK64" s="135" t="str">
        <f>IF(ISBLANK('HOQ 1A'!BK70),"",('HOQ 1A'!BK70))</f>
        <v>Measurement Unit</v>
      </c>
      <c r="BL64" s="136"/>
      <c r="BM64" s="136"/>
      <c r="BN64" s="137"/>
      <c r="BO64" s="135" t="str">
        <f>IF(ISBLANK('HOQ 1A'!BO70),"",('HOQ 1A'!BO70))</f>
        <v>Measurement Unit</v>
      </c>
      <c r="BP64" s="136"/>
      <c r="BQ64" s="136"/>
      <c r="BR64" s="137"/>
      <c r="BS64" s="135" t="str">
        <f>IF(ISBLANK('HOQ 1A'!BS70),"",('HOQ 1A'!BS70))</f>
        <v>Measurement Unit</v>
      </c>
      <c r="BT64" s="136"/>
      <c r="BU64" s="136"/>
      <c r="BV64" s="137"/>
      <c r="BW64" s="135" t="str">
        <f>IF(ISBLANK('HOQ 1A'!BW70),"",('HOQ 1A'!BW70))</f>
        <v>Measurement Unit</v>
      </c>
      <c r="BX64" s="136"/>
      <c r="BY64" s="136"/>
      <c r="BZ64" s="137"/>
      <c r="CA64" s="20"/>
      <c r="CB64" s="20"/>
      <c r="CC64" s="20"/>
    </row>
    <row r="65" spans="1:81" ht="30" customHeight="1" x14ac:dyDescent="0.2">
      <c r="A65" s="151" t="s">
        <v>3</v>
      </c>
      <c r="B65" s="152"/>
      <c r="C65" s="152"/>
      <c r="D65" s="152"/>
      <c r="E65" s="152"/>
      <c r="F65" s="152"/>
      <c r="G65" s="152"/>
      <c r="H65" s="152"/>
      <c r="I65" s="164"/>
      <c r="J65" s="165"/>
      <c r="K65" s="131">
        <f>IF(ISBLANK('HOQ 1A'!K71),"",('HOQ 1A'!K71))</f>
        <v>5</v>
      </c>
      <c r="L65" s="132"/>
      <c r="M65" s="132"/>
      <c r="N65" s="133"/>
      <c r="O65" s="131">
        <f>IF(ISBLANK('HOQ 1A'!O71),"",('HOQ 1A'!O71))</f>
        <v>5</v>
      </c>
      <c r="P65" s="132"/>
      <c r="Q65" s="132"/>
      <c r="R65" s="133"/>
      <c r="S65" s="131">
        <f>IF(ISBLANK('HOQ 1A'!S71),"",('HOQ 1A'!S71))</f>
        <v>5</v>
      </c>
      <c r="T65" s="132"/>
      <c r="U65" s="132"/>
      <c r="V65" s="133"/>
      <c r="W65" s="131">
        <f>IF(ISBLANK('HOQ 1A'!W71),"",('HOQ 1A'!W71))</f>
        <v>1</v>
      </c>
      <c r="X65" s="132"/>
      <c r="Y65" s="132"/>
      <c r="Z65" s="133"/>
      <c r="AA65" s="131">
        <f>IF(ISBLANK('HOQ 1A'!AA71),"",('HOQ 1A'!AA71))</f>
        <v>1</v>
      </c>
      <c r="AB65" s="132"/>
      <c r="AC65" s="132"/>
      <c r="AD65" s="133"/>
      <c r="AE65" s="131">
        <f>IF(ISBLANK('HOQ 1A'!AE71),"",('HOQ 1A'!AE71))</f>
        <v>1</v>
      </c>
      <c r="AF65" s="132"/>
      <c r="AG65" s="132"/>
      <c r="AH65" s="133"/>
      <c r="AI65" s="131">
        <f>IF(ISBLANK('HOQ 1A'!AI71),"",('HOQ 1A'!AI71))</f>
        <v>1</v>
      </c>
      <c r="AJ65" s="132"/>
      <c r="AK65" s="132"/>
      <c r="AL65" s="133"/>
      <c r="AM65" s="131">
        <f>IF(ISBLANK('HOQ 1A'!AM71),"",('HOQ 1A'!AM71))</f>
        <v>1</v>
      </c>
      <c r="AN65" s="132"/>
      <c r="AO65" s="132"/>
      <c r="AP65" s="133"/>
      <c r="AQ65" s="131">
        <f>IF(ISBLANK('HOQ 1A'!AQ71),"",('HOQ 1A'!AQ71))</f>
        <v>1</v>
      </c>
      <c r="AR65" s="132"/>
      <c r="AS65" s="132"/>
      <c r="AT65" s="133"/>
      <c r="AU65" s="131">
        <f>IF(ISBLANK('HOQ 1A'!AU71),"",('HOQ 1A'!AU71))</f>
        <v>1</v>
      </c>
      <c r="AV65" s="132"/>
      <c r="AW65" s="132"/>
      <c r="AX65" s="133"/>
      <c r="AY65" s="131">
        <f>IF(ISBLANK('HOQ 1A'!AY71),"",('HOQ 1A'!AY71))</f>
        <v>1</v>
      </c>
      <c r="AZ65" s="132"/>
      <c r="BA65" s="132"/>
      <c r="BB65" s="133"/>
      <c r="BC65" s="131">
        <f>IF(ISBLANK('HOQ 1A'!BC71),"",('HOQ 1A'!BC71))</f>
        <v>1</v>
      </c>
      <c r="BD65" s="132"/>
      <c r="BE65" s="132"/>
      <c r="BF65" s="133"/>
      <c r="BG65" s="131">
        <f>IF(ISBLANK('HOQ 1A'!BG71),"",('HOQ 1A'!BG71))</f>
        <v>1</v>
      </c>
      <c r="BH65" s="132"/>
      <c r="BI65" s="132"/>
      <c r="BJ65" s="133"/>
      <c r="BK65" s="131">
        <f>IF(ISBLANK('HOQ 1A'!BK71),"",('HOQ 1A'!BK71))</f>
        <v>1</v>
      </c>
      <c r="BL65" s="132"/>
      <c r="BM65" s="132"/>
      <c r="BN65" s="133"/>
      <c r="BO65" s="131">
        <f>IF(ISBLANK('HOQ 1A'!BO71),"",('HOQ 1A'!BO71))</f>
        <v>1</v>
      </c>
      <c r="BP65" s="132"/>
      <c r="BQ65" s="132"/>
      <c r="BR65" s="133"/>
      <c r="BS65" s="131">
        <f>IF(ISBLANK('HOQ 1A'!BS71),"",('HOQ 1A'!BS71))</f>
        <v>1</v>
      </c>
      <c r="BT65" s="132"/>
      <c r="BU65" s="132"/>
      <c r="BV65" s="133"/>
      <c r="BW65" s="131">
        <f>IF(ISBLANK('HOQ 1A'!BW71),"",('HOQ 1A'!BW71))</f>
        <v>1</v>
      </c>
      <c r="BX65" s="132"/>
      <c r="BY65" s="132"/>
      <c r="BZ65" s="133"/>
      <c r="CA65" s="18"/>
      <c r="CB65" s="1"/>
      <c r="CC65" s="1"/>
    </row>
    <row r="66" spans="1:81" s="13" customFormat="1" ht="31.5" customHeight="1" x14ac:dyDescent="0.2">
      <c r="A66" s="151" t="s">
        <v>12</v>
      </c>
      <c r="B66" s="152"/>
      <c r="C66" s="152"/>
      <c r="D66" s="152"/>
      <c r="E66" s="152"/>
      <c r="F66" s="152"/>
      <c r="G66" s="152"/>
      <c r="H66" s="152"/>
      <c r="I66" s="164"/>
      <c r="J66" s="165"/>
      <c r="K66" s="131">
        <f>IF(ISBLANK('HOQ 1A'!K72),"",('HOQ 1A'!K72))</f>
        <v>3</v>
      </c>
      <c r="L66" s="132"/>
      <c r="M66" s="132"/>
      <c r="N66" s="133"/>
      <c r="O66" s="131">
        <f>IF(ISBLANK('HOQ 1A'!O72),"",('HOQ 1A'!O72))</f>
        <v>3</v>
      </c>
      <c r="P66" s="132"/>
      <c r="Q66" s="132"/>
      <c r="R66" s="133"/>
      <c r="S66" s="131">
        <f>IF(ISBLANK('HOQ 1A'!S72),"",('HOQ 1A'!S72))</f>
        <v>3</v>
      </c>
      <c r="T66" s="132"/>
      <c r="U66" s="132"/>
      <c r="V66" s="133"/>
      <c r="W66" s="131">
        <f>IF(ISBLANK('HOQ 1A'!W72),"",('HOQ 1A'!W72))</f>
        <v>1</v>
      </c>
      <c r="X66" s="132"/>
      <c r="Y66" s="132"/>
      <c r="Z66" s="133"/>
      <c r="AA66" s="131">
        <f>IF(ISBLANK('HOQ 1A'!AA72),"",('HOQ 1A'!AA72))</f>
        <v>1</v>
      </c>
      <c r="AB66" s="132"/>
      <c r="AC66" s="132"/>
      <c r="AD66" s="133"/>
      <c r="AE66" s="131">
        <f>IF(ISBLANK('HOQ 1A'!AE72),"",('HOQ 1A'!AE72))</f>
        <v>1</v>
      </c>
      <c r="AF66" s="132"/>
      <c r="AG66" s="132"/>
      <c r="AH66" s="133"/>
      <c r="AI66" s="131">
        <f>IF(ISBLANK('HOQ 1A'!AI72),"",('HOQ 1A'!AI72))</f>
        <v>1</v>
      </c>
      <c r="AJ66" s="132"/>
      <c r="AK66" s="132"/>
      <c r="AL66" s="133"/>
      <c r="AM66" s="131">
        <f>IF(ISBLANK('HOQ 1A'!AM72),"",('HOQ 1A'!AM72))</f>
        <v>1</v>
      </c>
      <c r="AN66" s="132"/>
      <c r="AO66" s="132"/>
      <c r="AP66" s="133"/>
      <c r="AQ66" s="131">
        <f>IF(ISBLANK('HOQ 1A'!AQ72),"",('HOQ 1A'!AQ72))</f>
        <v>1</v>
      </c>
      <c r="AR66" s="132"/>
      <c r="AS66" s="132"/>
      <c r="AT66" s="133"/>
      <c r="AU66" s="131">
        <f>IF(ISBLANK('HOQ 1A'!AU72),"",('HOQ 1A'!AU72))</f>
        <v>1</v>
      </c>
      <c r="AV66" s="132"/>
      <c r="AW66" s="132"/>
      <c r="AX66" s="133"/>
      <c r="AY66" s="131">
        <f>IF(ISBLANK('HOQ 1A'!AY72),"",('HOQ 1A'!AY72))</f>
        <v>1</v>
      </c>
      <c r="AZ66" s="132"/>
      <c r="BA66" s="132"/>
      <c r="BB66" s="133"/>
      <c r="BC66" s="131">
        <f>IF(ISBLANK('HOQ 1A'!BC72),"",('HOQ 1A'!BC72))</f>
        <v>1</v>
      </c>
      <c r="BD66" s="132"/>
      <c r="BE66" s="132"/>
      <c r="BF66" s="133"/>
      <c r="BG66" s="131">
        <f>IF(ISBLANK('HOQ 1A'!BG72),"",('HOQ 1A'!BG72))</f>
        <v>1</v>
      </c>
      <c r="BH66" s="132"/>
      <c r="BI66" s="132"/>
      <c r="BJ66" s="133"/>
      <c r="BK66" s="131">
        <f>IF(ISBLANK('HOQ 1A'!BK72),"",('HOQ 1A'!BK72))</f>
        <v>1</v>
      </c>
      <c r="BL66" s="132"/>
      <c r="BM66" s="132"/>
      <c r="BN66" s="133"/>
      <c r="BO66" s="131">
        <f>IF(ISBLANK('HOQ 1A'!BO72),"",('HOQ 1A'!BO72))</f>
        <v>1</v>
      </c>
      <c r="BP66" s="132"/>
      <c r="BQ66" s="132"/>
      <c r="BR66" s="133"/>
      <c r="BS66" s="131">
        <f>IF(ISBLANK('HOQ 1A'!BS72),"",('HOQ 1A'!BS72))</f>
        <v>1</v>
      </c>
      <c r="BT66" s="132"/>
      <c r="BU66" s="132"/>
      <c r="BV66" s="133"/>
      <c r="BW66" s="131">
        <f>IF(ISBLANK('HOQ 1A'!BW72),"",('HOQ 1A'!BW72))</f>
        <v>1</v>
      </c>
      <c r="BX66" s="132"/>
      <c r="BY66" s="132"/>
      <c r="BZ66" s="133"/>
      <c r="CA66" s="19"/>
      <c r="CB66" s="17"/>
      <c r="CC66" s="17"/>
    </row>
    <row r="67" spans="1:81" ht="30" customHeight="1" x14ac:dyDescent="0.2">
      <c r="A67" s="151" t="s">
        <v>13</v>
      </c>
      <c r="B67" s="152"/>
      <c r="C67" s="152"/>
      <c r="D67" s="152"/>
      <c r="E67" s="152"/>
      <c r="F67" s="152"/>
      <c r="G67" s="152"/>
      <c r="H67" s="152"/>
      <c r="I67" s="164"/>
      <c r="J67" s="165"/>
      <c r="K67" s="131">
        <f>IF(ISBLANK('HOQ 1A'!K73),"",('HOQ 1A'!K73))</f>
        <v>2</v>
      </c>
      <c r="L67" s="132"/>
      <c r="M67" s="132"/>
      <c r="N67" s="133"/>
      <c r="O67" s="131">
        <f>IF(ISBLANK('HOQ 1A'!O73),"",('HOQ 1A'!O73))</f>
        <v>2</v>
      </c>
      <c r="P67" s="132"/>
      <c r="Q67" s="132"/>
      <c r="R67" s="133"/>
      <c r="S67" s="131">
        <f>IF(ISBLANK('HOQ 1A'!S73),"",('HOQ 1A'!S73))</f>
        <v>2</v>
      </c>
      <c r="T67" s="132"/>
      <c r="U67" s="132"/>
      <c r="V67" s="133"/>
      <c r="W67" s="131">
        <f>IF(ISBLANK('HOQ 1A'!W73),"",('HOQ 1A'!W73))</f>
        <v>1</v>
      </c>
      <c r="X67" s="132"/>
      <c r="Y67" s="132"/>
      <c r="Z67" s="133"/>
      <c r="AA67" s="131">
        <f>IF(ISBLANK('HOQ 1A'!AA73),"",('HOQ 1A'!AA73))</f>
        <v>1</v>
      </c>
      <c r="AB67" s="132"/>
      <c r="AC67" s="132"/>
      <c r="AD67" s="133"/>
      <c r="AE67" s="131">
        <f>IF(ISBLANK('HOQ 1A'!AE73),"",('HOQ 1A'!AE73))</f>
        <v>1</v>
      </c>
      <c r="AF67" s="132"/>
      <c r="AG67" s="132"/>
      <c r="AH67" s="133"/>
      <c r="AI67" s="131">
        <f>IF(ISBLANK('HOQ 1A'!AI73),"",('HOQ 1A'!AI73))</f>
        <v>1</v>
      </c>
      <c r="AJ67" s="132"/>
      <c r="AK67" s="132"/>
      <c r="AL67" s="133"/>
      <c r="AM67" s="131">
        <f>IF(ISBLANK('HOQ 1A'!AM73),"",('HOQ 1A'!AM73))</f>
        <v>1</v>
      </c>
      <c r="AN67" s="132"/>
      <c r="AO67" s="132"/>
      <c r="AP67" s="133"/>
      <c r="AQ67" s="131">
        <f>IF(ISBLANK('HOQ 1A'!AQ73),"",('HOQ 1A'!AQ73))</f>
        <v>1</v>
      </c>
      <c r="AR67" s="132"/>
      <c r="AS67" s="132"/>
      <c r="AT67" s="133"/>
      <c r="AU67" s="131">
        <f>IF(ISBLANK('HOQ 1A'!AU73),"",('HOQ 1A'!AU73))</f>
        <v>1</v>
      </c>
      <c r="AV67" s="132"/>
      <c r="AW67" s="132"/>
      <c r="AX67" s="133"/>
      <c r="AY67" s="131">
        <f>IF(ISBLANK('HOQ 1A'!AY73),"",('HOQ 1A'!AY73))</f>
        <v>1</v>
      </c>
      <c r="AZ67" s="132"/>
      <c r="BA67" s="132"/>
      <c r="BB67" s="133"/>
      <c r="BC67" s="131">
        <f>IF(ISBLANK('HOQ 1A'!BC73),"",('HOQ 1A'!BC73))</f>
        <v>1</v>
      </c>
      <c r="BD67" s="132"/>
      <c r="BE67" s="132"/>
      <c r="BF67" s="133"/>
      <c r="BG67" s="131">
        <f>IF(ISBLANK('HOQ 1A'!BG73),"",('HOQ 1A'!BG73))</f>
        <v>1</v>
      </c>
      <c r="BH67" s="132"/>
      <c r="BI67" s="132"/>
      <c r="BJ67" s="133"/>
      <c r="BK67" s="131">
        <f>IF(ISBLANK('HOQ 1A'!BK73),"",('HOQ 1A'!BK73))</f>
        <v>1</v>
      </c>
      <c r="BL67" s="132"/>
      <c r="BM67" s="132"/>
      <c r="BN67" s="133"/>
      <c r="BO67" s="131">
        <f>IF(ISBLANK('HOQ 1A'!BO73),"",('HOQ 1A'!BO73))</f>
        <v>1</v>
      </c>
      <c r="BP67" s="132"/>
      <c r="BQ67" s="132"/>
      <c r="BR67" s="133"/>
      <c r="BS67" s="131">
        <f>IF(ISBLANK('HOQ 1A'!BS73),"",('HOQ 1A'!BS73))</f>
        <v>1</v>
      </c>
      <c r="BT67" s="132"/>
      <c r="BU67" s="132"/>
      <c r="BV67" s="133"/>
      <c r="BW67" s="131">
        <f>IF(ISBLANK('HOQ 1A'!BW73),"",('HOQ 1A'!BW73))</f>
        <v>1</v>
      </c>
      <c r="BX67" s="132"/>
      <c r="BY67" s="132"/>
      <c r="BZ67" s="133"/>
      <c r="CA67" s="18"/>
      <c r="CB67" s="1"/>
      <c r="CC67" s="1"/>
    </row>
    <row r="68" spans="1:81" ht="30" customHeight="1" x14ac:dyDescent="0.2">
      <c r="A68" s="151" t="s">
        <v>20</v>
      </c>
      <c r="B68" s="152"/>
      <c r="C68" s="152"/>
      <c r="D68" s="152"/>
      <c r="E68" s="152"/>
      <c r="F68" s="152"/>
      <c r="G68" s="152"/>
      <c r="H68" s="152"/>
      <c r="I68" s="164"/>
      <c r="J68" s="165"/>
      <c r="K68" s="186"/>
      <c r="L68" s="187"/>
      <c r="M68" s="187"/>
      <c r="N68" s="188"/>
      <c r="O68" s="186"/>
      <c r="P68" s="187"/>
      <c r="Q68" s="187"/>
      <c r="R68" s="188"/>
      <c r="S68" s="186"/>
      <c r="T68" s="187"/>
      <c r="U68" s="187"/>
      <c r="V68" s="188"/>
      <c r="W68" s="186"/>
      <c r="X68" s="187"/>
      <c r="Y68" s="187"/>
      <c r="Z68" s="188"/>
      <c r="AA68" s="186"/>
      <c r="AB68" s="187"/>
      <c r="AC68" s="187"/>
      <c r="AD68" s="188"/>
      <c r="AE68" s="186"/>
      <c r="AF68" s="187"/>
      <c r="AG68" s="187"/>
      <c r="AH68" s="188"/>
      <c r="AI68" s="186"/>
      <c r="AJ68" s="187"/>
      <c r="AK68" s="187"/>
      <c r="AL68" s="188"/>
      <c r="AM68" s="186"/>
      <c r="AN68" s="187"/>
      <c r="AO68" s="187"/>
      <c r="AP68" s="188"/>
      <c r="AQ68" s="186"/>
      <c r="AR68" s="187"/>
      <c r="AS68" s="187"/>
      <c r="AT68" s="188"/>
      <c r="AU68" s="186"/>
      <c r="AV68" s="187"/>
      <c r="AW68" s="187"/>
      <c r="AX68" s="188"/>
      <c r="AY68" s="186"/>
      <c r="AZ68" s="187"/>
      <c r="BA68" s="187"/>
      <c r="BB68" s="188"/>
      <c r="BC68" s="186"/>
      <c r="BD68" s="187"/>
      <c r="BE68" s="187"/>
      <c r="BF68" s="188"/>
      <c r="BG68" s="186"/>
      <c r="BH68" s="187"/>
      <c r="BI68" s="187"/>
      <c r="BJ68" s="188"/>
      <c r="BK68" s="186"/>
      <c r="BL68" s="187"/>
      <c r="BM68" s="187"/>
      <c r="BN68" s="188"/>
      <c r="BO68" s="186"/>
      <c r="BP68" s="187"/>
      <c r="BQ68" s="187"/>
      <c r="BR68" s="188"/>
      <c r="BS68" s="186"/>
      <c r="BT68" s="187"/>
      <c r="BU68" s="187"/>
      <c r="BV68" s="188"/>
      <c r="BW68" s="186"/>
      <c r="BX68" s="187"/>
      <c r="BY68" s="187"/>
      <c r="BZ68" s="188"/>
      <c r="CA68" s="18"/>
      <c r="CB68" s="1"/>
      <c r="CC68" s="1"/>
    </row>
    <row r="73" spans="1:81"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row>
    <row r="74" spans="1:81"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row>
    <row r="75" spans="1:81"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row>
  </sheetData>
  <mergeCells count="441">
    <mergeCell ref="BC63:BF63"/>
    <mergeCell ref="BG63:BJ63"/>
    <mergeCell ref="BK63:BN63"/>
    <mergeCell ref="BO63:BR63"/>
    <mergeCell ref="AE63:AH63"/>
    <mergeCell ref="AI63:AL63"/>
    <mergeCell ref="AM63:AP63"/>
    <mergeCell ref="AQ63:AT63"/>
    <mergeCell ref="AU63:AX63"/>
    <mergeCell ref="AY63:BB63"/>
    <mergeCell ref="A63:J63"/>
    <mergeCell ref="K63:N63"/>
    <mergeCell ref="O63:R63"/>
    <mergeCell ref="S63:V63"/>
    <mergeCell ref="W63:Z63"/>
    <mergeCell ref="AA63:AD63"/>
    <mergeCell ref="AN9:AO10"/>
    <mergeCell ref="AP31:AQ32"/>
    <mergeCell ref="BR31:BS32"/>
    <mergeCell ref="BP33:BQ34"/>
    <mergeCell ref="BH21:BI22"/>
    <mergeCell ref="BF23:BG24"/>
    <mergeCell ref="BJ23:BK24"/>
    <mergeCell ref="AZ21:BA22"/>
    <mergeCell ref="AT19:AU20"/>
    <mergeCell ref="BD17:BE18"/>
    <mergeCell ref="AZ25:BA26"/>
    <mergeCell ref="AV21:AW22"/>
    <mergeCell ref="BH29:BI30"/>
    <mergeCell ref="BJ31:BK32"/>
    <mergeCell ref="BD25:BE26"/>
    <mergeCell ref="BH25:BI26"/>
    <mergeCell ref="BD29:BE30"/>
    <mergeCell ref="AR13:AS14"/>
    <mergeCell ref="AR5:AS6"/>
    <mergeCell ref="AT7:AU8"/>
    <mergeCell ref="AR9:AS10"/>
    <mergeCell ref="AV9:AW10"/>
    <mergeCell ref="BT33:BU34"/>
    <mergeCell ref="BV35:BW36"/>
    <mergeCell ref="BP29:BQ30"/>
    <mergeCell ref="BB19:BC20"/>
    <mergeCell ref="BF19:BG20"/>
    <mergeCell ref="BR35:BS36"/>
    <mergeCell ref="BL25:BM26"/>
    <mergeCell ref="BN27:BO28"/>
    <mergeCell ref="BN31:BO32"/>
    <mergeCell ref="BL33:BM34"/>
    <mergeCell ref="BN35:BO36"/>
    <mergeCell ref="BL29:BM30"/>
    <mergeCell ref="BJ27:BK28"/>
    <mergeCell ref="AT15:AU16"/>
    <mergeCell ref="AZ17:BA18"/>
    <mergeCell ref="AX19:AY20"/>
    <mergeCell ref="BD21:BE22"/>
    <mergeCell ref="AX15:AY16"/>
    <mergeCell ref="BB15:BC16"/>
    <mergeCell ref="AV17:AW18"/>
    <mergeCell ref="AT11:AU12"/>
    <mergeCell ref="AX11:AY12"/>
    <mergeCell ref="AP7:AQ8"/>
    <mergeCell ref="BF27:BG28"/>
    <mergeCell ref="AV13:AW14"/>
    <mergeCell ref="BB23:BC24"/>
    <mergeCell ref="AZ13:BA14"/>
    <mergeCell ref="AX23:AY24"/>
    <mergeCell ref="AP15:AQ16"/>
    <mergeCell ref="AT27:AU28"/>
    <mergeCell ref="AX27:AY28"/>
    <mergeCell ref="BB27:BC28"/>
    <mergeCell ref="H16:I17"/>
    <mergeCell ref="AF17:AG18"/>
    <mergeCell ref="AJ17:AK18"/>
    <mergeCell ref="AN17:AO18"/>
    <mergeCell ref="AL11:AM12"/>
    <mergeCell ref="AJ13:AK14"/>
    <mergeCell ref="AN13:AO14"/>
    <mergeCell ref="AN21:AO22"/>
    <mergeCell ref="AR21:AS22"/>
    <mergeCell ref="AR17:AS18"/>
    <mergeCell ref="H14:I15"/>
    <mergeCell ref="AD19:AE20"/>
    <mergeCell ref="AH19:AI20"/>
    <mergeCell ref="AL19:AM20"/>
    <mergeCell ref="AP19:AQ20"/>
    <mergeCell ref="AH15:AI16"/>
    <mergeCell ref="AL15:AM16"/>
    <mergeCell ref="AB21:AC22"/>
    <mergeCell ref="AF21:AG22"/>
    <mergeCell ref="AP11:AQ12"/>
    <mergeCell ref="AD23:AE24"/>
    <mergeCell ref="AH23:AI24"/>
    <mergeCell ref="AL23:AM24"/>
    <mergeCell ref="AJ21:AK22"/>
    <mergeCell ref="AV25:AW26"/>
    <mergeCell ref="X25:Y26"/>
    <mergeCell ref="AB25:AC26"/>
    <mergeCell ref="AF25:AG26"/>
    <mergeCell ref="Z23:AA24"/>
    <mergeCell ref="AP23:AQ24"/>
    <mergeCell ref="AT23:AU24"/>
    <mergeCell ref="L37:M37"/>
    <mergeCell ref="AJ25:AK26"/>
    <mergeCell ref="AN25:AO26"/>
    <mergeCell ref="AR25:AS26"/>
    <mergeCell ref="V27:W28"/>
    <mergeCell ref="Z27:AA28"/>
    <mergeCell ref="AD27:AE28"/>
    <mergeCell ref="N35:O36"/>
    <mergeCell ref="R35:S36"/>
    <mergeCell ref="V35:W36"/>
    <mergeCell ref="AP27:AQ28"/>
    <mergeCell ref="Z35:AA36"/>
    <mergeCell ref="AD35:AE36"/>
    <mergeCell ref="AH27:AI28"/>
    <mergeCell ref="AL27:AM28"/>
    <mergeCell ref="AJ29:AK30"/>
    <mergeCell ref="AH31:AI32"/>
    <mergeCell ref="AN29:AO30"/>
    <mergeCell ref="AR29:AS30"/>
    <mergeCell ref="AH35:AI36"/>
    <mergeCell ref="AL35:AM36"/>
    <mergeCell ref="AP35:AQ36"/>
    <mergeCell ref="AZ29:BA30"/>
    <mergeCell ref="T29:U30"/>
    <mergeCell ref="X29:Y30"/>
    <mergeCell ref="AB29:AC30"/>
    <mergeCell ref="AF29:AG30"/>
    <mergeCell ref="BB31:BC32"/>
    <mergeCell ref="BF31:BG32"/>
    <mergeCell ref="R31:S32"/>
    <mergeCell ref="V31:W32"/>
    <mergeCell ref="Z31:AA32"/>
    <mergeCell ref="AD31:AE32"/>
    <mergeCell ref="AL31:AM32"/>
    <mergeCell ref="P33:Q34"/>
    <mergeCell ref="T33:U34"/>
    <mergeCell ref="X33:Y34"/>
    <mergeCell ref="AB33:AC34"/>
    <mergeCell ref="AT31:AU32"/>
    <mergeCell ref="AX31:AY32"/>
    <mergeCell ref="AF33:AG34"/>
    <mergeCell ref="AJ33:AK34"/>
    <mergeCell ref="AV29:AW30"/>
    <mergeCell ref="BL37:BM37"/>
    <mergeCell ref="BJ35:BK36"/>
    <mergeCell ref="P37:Q37"/>
    <mergeCell ref="T37:U37"/>
    <mergeCell ref="X37:Y37"/>
    <mergeCell ref="AB37:AC37"/>
    <mergeCell ref="AF37:AG37"/>
    <mergeCell ref="AA38:AD54"/>
    <mergeCell ref="AE38:AH54"/>
    <mergeCell ref="AI38:AL54"/>
    <mergeCell ref="BC38:BF54"/>
    <mergeCell ref="BK38:BN54"/>
    <mergeCell ref="AT35:AU36"/>
    <mergeCell ref="AX35:AY36"/>
    <mergeCell ref="BB35:BC36"/>
    <mergeCell ref="AJ37:AK37"/>
    <mergeCell ref="AN37:AO37"/>
    <mergeCell ref="AR37:AS37"/>
    <mergeCell ref="AV37:AW37"/>
    <mergeCell ref="BF35:BG36"/>
    <mergeCell ref="AZ37:BA37"/>
    <mergeCell ref="BD37:BE37"/>
    <mergeCell ref="BH37:BI37"/>
    <mergeCell ref="K38:N54"/>
    <mergeCell ref="O38:R54"/>
    <mergeCell ref="S38:V54"/>
    <mergeCell ref="W38:Z54"/>
    <mergeCell ref="A55:H55"/>
    <mergeCell ref="I55:J55"/>
    <mergeCell ref="K55:N55"/>
    <mergeCell ref="O55:R55"/>
    <mergeCell ref="BG38:BJ54"/>
    <mergeCell ref="G54:H54"/>
    <mergeCell ref="I54:J54"/>
    <mergeCell ref="AM38:AP54"/>
    <mergeCell ref="AQ38:AT54"/>
    <mergeCell ref="BG55:BJ55"/>
    <mergeCell ref="E52:F53"/>
    <mergeCell ref="G52:H53"/>
    <mergeCell ref="E27:F51"/>
    <mergeCell ref="A54:F54"/>
    <mergeCell ref="BD33:BE34"/>
    <mergeCell ref="BH33:BI34"/>
    <mergeCell ref="AN33:AO34"/>
    <mergeCell ref="AR33:AS34"/>
    <mergeCell ref="AV33:AW34"/>
    <mergeCell ref="AZ33:BA34"/>
    <mergeCell ref="BC55:BF55"/>
    <mergeCell ref="S55:V55"/>
    <mergeCell ref="W55:Z55"/>
    <mergeCell ref="AA55:AD55"/>
    <mergeCell ref="AE55:AH55"/>
    <mergeCell ref="BG56:BJ56"/>
    <mergeCell ref="BK56:BN56"/>
    <mergeCell ref="AI56:AL56"/>
    <mergeCell ref="AM56:AP56"/>
    <mergeCell ref="AQ56:AT56"/>
    <mergeCell ref="AU56:AX56"/>
    <mergeCell ref="AI55:AL55"/>
    <mergeCell ref="AM55:AP55"/>
    <mergeCell ref="AQ55:AT55"/>
    <mergeCell ref="AU55:AX55"/>
    <mergeCell ref="A56:H56"/>
    <mergeCell ref="I56:J56"/>
    <mergeCell ref="K56:N56"/>
    <mergeCell ref="O56:R56"/>
    <mergeCell ref="AY55:BB55"/>
    <mergeCell ref="A57:H57"/>
    <mergeCell ref="I57:J57"/>
    <mergeCell ref="K57:N57"/>
    <mergeCell ref="O57:R57"/>
    <mergeCell ref="AY56:BB56"/>
    <mergeCell ref="BC56:BF56"/>
    <mergeCell ref="S56:V56"/>
    <mergeCell ref="W56:Z56"/>
    <mergeCell ref="AA56:AD56"/>
    <mergeCell ref="AE56:AH56"/>
    <mergeCell ref="BC58:BF58"/>
    <mergeCell ref="S58:V58"/>
    <mergeCell ref="W58:Z58"/>
    <mergeCell ref="AA58:AD58"/>
    <mergeCell ref="AE58:AH58"/>
    <mergeCell ref="BG57:BJ57"/>
    <mergeCell ref="BK57:BN57"/>
    <mergeCell ref="AI57:AL57"/>
    <mergeCell ref="AM57:AP57"/>
    <mergeCell ref="AQ57:AT57"/>
    <mergeCell ref="AU57:AX57"/>
    <mergeCell ref="AY57:BB57"/>
    <mergeCell ref="BC57:BF57"/>
    <mergeCell ref="S57:V57"/>
    <mergeCell ref="W57:Z57"/>
    <mergeCell ref="AA57:AD57"/>
    <mergeCell ref="AE57:AH57"/>
    <mergeCell ref="BG58:BJ58"/>
    <mergeCell ref="BK58:BN58"/>
    <mergeCell ref="AI58:AL58"/>
    <mergeCell ref="AM58:AP58"/>
    <mergeCell ref="AQ58:AT58"/>
    <mergeCell ref="AU58:AX58"/>
    <mergeCell ref="AI60:AL60"/>
    <mergeCell ref="AM60:AP60"/>
    <mergeCell ref="AQ60:AT60"/>
    <mergeCell ref="AU60:AX60"/>
    <mergeCell ref="A59:H59"/>
    <mergeCell ref="I59:J59"/>
    <mergeCell ref="K59:N59"/>
    <mergeCell ref="O59:R59"/>
    <mergeCell ref="AY58:BB58"/>
    <mergeCell ref="A58:H58"/>
    <mergeCell ref="I58:J58"/>
    <mergeCell ref="K58:N58"/>
    <mergeCell ref="O58:R58"/>
    <mergeCell ref="A60:H60"/>
    <mergeCell ref="AI61:AL61"/>
    <mergeCell ref="AM61:AP61"/>
    <mergeCell ref="AQ61:AT61"/>
    <mergeCell ref="AU61:AX61"/>
    <mergeCell ref="W61:Z61"/>
    <mergeCell ref="AA61:AD61"/>
    <mergeCell ref="AE61:AH61"/>
    <mergeCell ref="BK59:BN59"/>
    <mergeCell ref="AI59:AL59"/>
    <mergeCell ref="AM59:AP59"/>
    <mergeCell ref="AQ59:AT59"/>
    <mergeCell ref="AU59:AX59"/>
    <mergeCell ref="W59:Z59"/>
    <mergeCell ref="AA59:AD59"/>
    <mergeCell ref="AE59:AH59"/>
    <mergeCell ref="I60:J60"/>
    <mergeCell ref="K60:N60"/>
    <mergeCell ref="O60:R60"/>
    <mergeCell ref="AY59:BB59"/>
    <mergeCell ref="BC59:BF59"/>
    <mergeCell ref="BG59:BJ59"/>
    <mergeCell ref="BG60:BJ60"/>
    <mergeCell ref="BK60:BN60"/>
    <mergeCell ref="BS68:BV68"/>
    <mergeCell ref="BS62:BV62"/>
    <mergeCell ref="BW62:BZ62"/>
    <mergeCell ref="BS63:BV63"/>
    <mergeCell ref="BW63:BZ63"/>
    <mergeCell ref="BW65:BZ65"/>
    <mergeCell ref="BW67:BZ67"/>
    <mergeCell ref="BW66:BZ66"/>
    <mergeCell ref="BW64:BZ64"/>
    <mergeCell ref="BO55:BR55"/>
    <mergeCell ref="BO56:BR56"/>
    <mergeCell ref="BO57:BR57"/>
    <mergeCell ref="BO58:BR58"/>
    <mergeCell ref="BO59:BR59"/>
    <mergeCell ref="BS61:BV61"/>
    <mergeCell ref="BO67:BR67"/>
    <mergeCell ref="BS67:BV67"/>
    <mergeCell ref="BK62:BN62"/>
    <mergeCell ref="BO62:BR62"/>
    <mergeCell ref="BK65:BN65"/>
    <mergeCell ref="BS64:BV64"/>
    <mergeCell ref="BK66:BN66"/>
    <mergeCell ref="BO66:BR66"/>
    <mergeCell ref="BS66:BV66"/>
    <mergeCell ref="BO65:BR65"/>
    <mergeCell ref="BS65:BV65"/>
    <mergeCell ref="BK55:BN55"/>
    <mergeCell ref="BS58:BV58"/>
    <mergeCell ref="BS59:BV59"/>
    <mergeCell ref="BS60:BV60"/>
    <mergeCell ref="AA68:AD68"/>
    <mergeCell ref="BK67:BN67"/>
    <mergeCell ref="BK68:BN68"/>
    <mergeCell ref="BO68:BR68"/>
    <mergeCell ref="AU68:AX68"/>
    <mergeCell ref="AY68:BB68"/>
    <mergeCell ref="BC68:BF68"/>
    <mergeCell ref="AM67:AP67"/>
    <mergeCell ref="AQ67:AT67"/>
    <mergeCell ref="AU67:AX67"/>
    <mergeCell ref="BG66:BJ66"/>
    <mergeCell ref="AI66:AL66"/>
    <mergeCell ref="AM66:AP66"/>
    <mergeCell ref="AA67:AD67"/>
    <mergeCell ref="AE67:AH67"/>
    <mergeCell ref="AM65:AP65"/>
    <mergeCell ref="AY67:BB67"/>
    <mergeCell ref="BC67:BF67"/>
    <mergeCell ref="BG67:BJ67"/>
    <mergeCell ref="AQ65:AT65"/>
    <mergeCell ref="AU65:AX65"/>
    <mergeCell ref="W68:Z68"/>
    <mergeCell ref="BG68:BJ68"/>
    <mergeCell ref="AE68:AH68"/>
    <mergeCell ref="AI68:AL68"/>
    <mergeCell ref="AM68:AP68"/>
    <mergeCell ref="AQ68:AT68"/>
    <mergeCell ref="AI67:AL67"/>
    <mergeCell ref="BO61:BR61"/>
    <mergeCell ref="AI62:AL62"/>
    <mergeCell ref="AM62:AP62"/>
    <mergeCell ref="AQ62:AT62"/>
    <mergeCell ref="AU62:AX62"/>
    <mergeCell ref="AY62:BB62"/>
    <mergeCell ref="BC62:BF62"/>
    <mergeCell ref="BG62:BJ62"/>
    <mergeCell ref="BG61:BJ61"/>
    <mergeCell ref="BK61:BN61"/>
    <mergeCell ref="AQ66:AT66"/>
    <mergeCell ref="AU66:AX66"/>
    <mergeCell ref="AY66:BB66"/>
    <mergeCell ref="BC66:BF66"/>
    <mergeCell ref="AQ64:AT64"/>
    <mergeCell ref="AU64:AX64"/>
    <mergeCell ref="AY64:BB64"/>
    <mergeCell ref="A62:J62"/>
    <mergeCell ref="K62:N62"/>
    <mergeCell ref="O62:R62"/>
    <mergeCell ref="S62:V62"/>
    <mergeCell ref="W62:Z62"/>
    <mergeCell ref="AA62:AD62"/>
    <mergeCell ref="AE62:AH62"/>
    <mergeCell ref="AY61:BB61"/>
    <mergeCell ref="BC61:BF61"/>
    <mergeCell ref="A61:H61"/>
    <mergeCell ref="I61:J61"/>
    <mergeCell ref="K61:N61"/>
    <mergeCell ref="O61:R61"/>
    <mergeCell ref="A1:CC3"/>
    <mergeCell ref="BW68:BZ68"/>
    <mergeCell ref="K66:N66"/>
    <mergeCell ref="O66:R66"/>
    <mergeCell ref="S66:V66"/>
    <mergeCell ref="W66:Z66"/>
    <mergeCell ref="AA66:AD66"/>
    <mergeCell ref="AE66:AH66"/>
    <mergeCell ref="BW55:BZ55"/>
    <mergeCell ref="BW56:BZ56"/>
    <mergeCell ref="J14:AC15"/>
    <mergeCell ref="J16:AC17"/>
    <mergeCell ref="O68:R68"/>
    <mergeCell ref="K68:N68"/>
    <mergeCell ref="A66:J66"/>
    <mergeCell ref="S65:V65"/>
    <mergeCell ref="W65:Z65"/>
    <mergeCell ref="AA65:AD65"/>
    <mergeCell ref="A65:J65"/>
    <mergeCell ref="A64:J64"/>
    <mergeCell ref="A67:J67"/>
    <mergeCell ref="A68:J68"/>
    <mergeCell ref="S68:V68"/>
    <mergeCell ref="H38:J51"/>
    <mergeCell ref="S59:V59"/>
    <mergeCell ref="CB48:CB54"/>
    <mergeCell ref="CC48:CC54"/>
    <mergeCell ref="BW38:BZ54"/>
    <mergeCell ref="BO38:BR54"/>
    <mergeCell ref="BS38:BV54"/>
    <mergeCell ref="AU38:AX54"/>
    <mergeCell ref="AY38:BB54"/>
    <mergeCell ref="S64:V64"/>
    <mergeCell ref="W64:Z64"/>
    <mergeCell ref="AA64:AD64"/>
    <mergeCell ref="AE64:AH64"/>
    <mergeCell ref="CA48:CA54"/>
    <mergeCell ref="BW57:BZ57"/>
    <mergeCell ref="BW58:BZ58"/>
    <mergeCell ref="BW59:BZ59"/>
    <mergeCell ref="BW60:BZ60"/>
    <mergeCell ref="AI64:AL64"/>
    <mergeCell ref="AM64:AP64"/>
    <mergeCell ref="BO60:BR60"/>
    <mergeCell ref="BW61:BZ61"/>
    <mergeCell ref="BS55:BV55"/>
    <mergeCell ref="BS56:BV56"/>
    <mergeCell ref="BS57:BV57"/>
    <mergeCell ref="BC64:BF64"/>
    <mergeCell ref="BG64:BJ64"/>
    <mergeCell ref="BK64:BN64"/>
    <mergeCell ref="BO64:BR64"/>
    <mergeCell ref="O64:R64"/>
    <mergeCell ref="K64:N64"/>
    <mergeCell ref="S67:V67"/>
    <mergeCell ref="S61:V61"/>
    <mergeCell ref="S60:V60"/>
    <mergeCell ref="W67:Z67"/>
    <mergeCell ref="K67:N67"/>
    <mergeCell ref="O67:R67"/>
    <mergeCell ref="BG65:BJ65"/>
    <mergeCell ref="AE65:AH65"/>
    <mergeCell ref="K65:N65"/>
    <mergeCell ref="O65:R65"/>
    <mergeCell ref="AI65:AL65"/>
    <mergeCell ref="AY65:BB65"/>
    <mergeCell ref="BC65:BF65"/>
    <mergeCell ref="AY60:BB60"/>
    <mergeCell ref="BC60:BF60"/>
    <mergeCell ref="W60:Z60"/>
    <mergeCell ref="AA60:AD60"/>
    <mergeCell ref="AE60:AH60"/>
  </mergeCells>
  <phoneticPr fontId="2" type="noConversion"/>
  <pageMargins left="0.96" right="0.5" top="0.43" bottom="0.45" header="0.33" footer="0.27"/>
  <pageSetup scale="5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C75"/>
  <sheetViews>
    <sheetView zoomScale="75" zoomScaleNormal="75" zoomScaleSheetLayoutView="100" workbookViewId="0">
      <selection activeCell="CE13" sqref="CE13"/>
    </sheetView>
  </sheetViews>
  <sheetFormatPr defaultRowHeight="12.75" x14ac:dyDescent="0.2"/>
  <cols>
    <col min="1" max="1" width="38.7109375" customWidth="1"/>
    <col min="2" max="2" width="13.140625" customWidth="1"/>
    <col min="3" max="6" width="3.28515625" customWidth="1"/>
    <col min="7" max="7" width="4.28515625" customWidth="1"/>
    <col min="8" max="8" width="2" customWidth="1"/>
    <col min="9" max="10" width="3.28515625" customWidth="1"/>
    <col min="11" max="78" width="1.7109375" customWidth="1"/>
    <col min="79" max="79" width="8.28515625" customWidth="1"/>
  </cols>
  <sheetData>
    <row r="1" spans="1:81" ht="18.75" customHeight="1" x14ac:dyDescent="0.2">
      <c r="A1" s="141" t="str">
        <f>'Customer and Tech Requirement'!A1:CC3</f>
        <v xml:space="preserve">House of Quality for ________ </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3"/>
      <c r="BQ1" s="143"/>
      <c r="BR1" s="143"/>
      <c r="BS1" s="143"/>
      <c r="BT1" s="143"/>
      <c r="BU1" s="143"/>
      <c r="BV1" s="143"/>
      <c r="BW1" s="143"/>
      <c r="BX1" s="143"/>
      <c r="BY1" s="143"/>
      <c r="BZ1" s="143"/>
      <c r="CA1" s="143"/>
      <c r="CB1" s="143"/>
      <c r="CC1" s="143"/>
    </row>
    <row r="2" spans="1:81" ht="24" customHeight="1" x14ac:dyDescent="0.2">
      <c r="A2" s="141"/>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3"/>
      <c r="BQ2" s="143"/>
      <c r="BR2" s="143"/>
      <c r="BS2" s="143"/>
      <c r="BT2" s="143"/>
      <c r="BU2" s="143"/>
      <c r="BV2" s="143"/>
      <c r="BW2" s="143"/>
      <c r="BX2" s="143"/>
      <c r="BY2" s="143"/>
      <c r="BZ2" s="143"/>
      <c r="CA2" s="143"/>
      <c r="CB2" s="143"/>
      <c r="CC2" s="143"/>
    </row>
    <row r="3" spans="1:81" ht="21" customHeight="1" x14ac:dyDescent="0.2">
      <c r="A3" s="141"/>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3"/>
      <c r="BQ3" s="143"/>
      <c r="BR3" s="143"/>
      <c r="BS3" s="143"/>
      <c r="BT3" s="143"/>
      <c r="BU3" s="143"/>
      <c r="BV3" s="143"/>
      <c r="BW3" s="143"/>
      <c r="BX3" s="143"/>
      <c r="BY3" s="143"/>
      <c r="BZ3" s="143"/>
      <c r="CA3" s="143"/>
      <c r="CB3" s="143"/>
      <c r="CC3" s="143"/>
    </row>
    <row r="4" spans="1:81" ht="9.75" customHeight="1" x14ac:dyDescent="0.35">
      <c r="H4" s="55"/>
      <c r="I4" s="55"/>
      <c r="J4" s="59"/>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1"/>
      <c r="AS4" s="62"/>
      <c r="AT4" s="60"/>
      <c r="AU4" s="60"/>
      <c r="AV4" s="60"/>
      <c r="AW4" s="60"/>
      <c r="AX4" s="60"/>
      <c r="AY4" s="60"/>
      <c r="AZ4" s="60"/>
      <c r="BA4" s="60"/>
      <c r="BB4" s="60"/>
      <c r="BC4" s="60"/>
      <c r="BD4" s="60"/>
      <c r="BE4" s="60"/>
      <c r="BF4" s="59"/>
      <c r="BG4" s="59"/>
      <c r="BH4" s="59"/>
      <c r="BI4" s="59"/>
      <c r="BJ4" s="59"/>
      <c r="BK4" s="59"/>
      <c r="BL4" s="59"/>
      <c r="BM4" s="59"/>
      <c r="BN4" s="59"/>
      <c r="BO4" s="59"/>
      <c r="BP4" s="59"/>
      <c r="BQ4" s="59"/>
      <c r="BR4" s="59"/>
      <c r="BS4" s="59"/>
      <c r="BT4" s="59"/>
      <c r="BU4" s="59"/>
      <c r="BV4" s="59"/>
      <c r="BW4" s="59"/>
      <c r="BX4" s="59"/>
      <c r="BY4" s="59"/>
      <c r="BZ4" s="63"/>
    </row>
    <row r="5" spans="1:81" ht="9.75" customHeight="1" x14ac:dyDescent="0.35">
      <c r="H5" s="55"/>
      <c r="I5" s="55"/>
      <c r="J5" s="59"/>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1"/>
      <c r="AR5" s="196">
        <f>'HOQ 1A'!AR5:AS6</f>
        <v>0</v>
      </c>
      <c r="AS5" s="196"/>
      <c r="AT5" s="62"/>
      <c r="AU5" s="60"/>
      <c r="AV5" s="60"/>
      <c r="AW5" s="60"/>
      <c r="AX5" s="60"/>
      <c r="AY5" s="60"/>
      <c r="AZ5" s="60"/>
      <c r="BA5" s="60"/>
      <c r="BB5" s="60"/>
      <c r="BC5" s="60"/>
      <c r="BD5" s="60"/>
      <c r="BE5" s="60"/>
      <c r="BF5" s="59"/>
      <c r="BG5" s="59"/>
      <c r="BH5" s="59"/>
      <c r="BI5" s="59"/>
      <c r="BJ5" s="59"/>
      <c r="BK5" s="59"/>
      <c r="BL5" s="59"/>
      <c r="BM5" s="59"/>
      <c r="BN5" s="59"/>
      <c r="BO5" s="59"/>
      <c r="BP5" s="59"/>
      <c r="BQ5" s="59"/>
      <c r="BR5" s="59"/>
      <c r="BS5" s="59"/>
      <c r="BT5" s="59"/>
      <c r="BU5" s="59"/>
      <c r="BV5" s="59"/>
      <c r="BW5" s="59"/>
      <c r="BX5" s="59"/>
      <c r="BY5" s="59"/>
      <c r="BZ5" s="63"/>
    </row>
    <row r="6" spans="1:81" ht="9.75" customHeight="1" x14ac:dyDescent="0.35">
      <c r="H6" s="55"/>
      <c r="I6" s="55"/>
      <c r="J6" s="59"/>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1"/>
      <c r="AQ6" s="62"/>
      <c r="AR6" s="196"/>
      <c r="AS6" s="196"/>
      <c r="AT6" s="61"/>
      <c r="AU6" s="62"/>
      <c r="AV6" s="60"/>
      <c r="AW6" s="60"/>
      <c r="AX6" s="60"/>
      <c r="AY6" s="60"/>
      <c r="AZ6" s="60"/>
      <c r="BA6" s="60"/>
      <c r="BB6" s="60"/>
      <c r="BC6" s="60"/>
      <c r="BD6" s="60"/>
      <c r="BE6" s="60"/>
      <c r="BF6" s="59"/>
      <c r="BG6" s="59"/>
      <c r="BH6" s="59"/>
      <c r="BI6" s="59"/>
      <c r="BJ6" s="59"/>
      <c r="BK6" s="59"/>
      <c r="BL6" s="59"/>
      <c r="BM6" s="59"/>
      <c r="BN6" s="59"/>
      <c r="BO6" s="59"/>
      <c r="BP6" s="59"/>
      <c r="BQ6" s="59"/>
      <c r="BR6" s="59"/>
      <c r="BS6" s="59"/>
      <c r="BT6" s="59"/>
      <c r="BU6" s="59"/>
      <c r="BV6" s="59"/>
      <c r="BW6" s="59"/>
      <c r="BX6" s="59"/>
      <c r="BY6" s="59"/>
      <c r="BZ6" s="63"/>
    </row>
    <row r="7" spans="1:81" ht="9.75" customHeight="1" x14ac:dyDescent="0.35">
      <c r="H7" s="55"/>
      <c r="I7" s="55"/>
      <c r="J7" s="59"/>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1"/>
      <c r="AP7" s="196">
        <f>'HOQ 1A'!AP7:AQ8</f>
        <v>0</v>
      </c>
      <c r="AQ7" s="196"/>
      <c r="AR7" s="62"/>
      <c r="AS7" s="61"/>
      <c r="AT7" s="196">
        <f>'HOQ 1A'!AT7:AU8</f>
        <v>0</v>
      </c>
      <c r="AU7" s="196"/>
      <c r="AV7" s="62"/>
      <c r="AW7" s="60"/>
      <c r="AX7" s="60"/>
      <c r="AY7" s="60"/>
      <c r="AZ7" s="60"/>
      <c r="BA7" s="60"/>
      <c r="BB7" s="60"/>
      <c r="BC7" s="60"/>
      <c r="BD7" s="60"/>
      <c r="BE7" s="60"/>
      <c r="BF7" s="59"/>
      <c r="BG7" s="59"/>
      <c r="BH7" s="59"/>
      <c r="BI7" s="59"/>
      <c r="BJ7" s="59"/>
      <c r="BK7" s="59"/>
      <c r="BL7" s="59"/>
      <c r="BM7" s="59"/>
      <c r="BN7" s="59"/>
      <c r="BO7" s="59"/>
      <c r="BP7" s="59"/>
      <c r="BQ7" s="59"/>
      <c r="BR7" s="59"/>
      <c r="BS7" s="59"/>
      <c r="BT7" s="59"/>
      <c r="BU7" s="59"/>
      <c r="BV7" s="59"/>
      <c r="BW7" s="59"/>
      <c r="BX7" s="59"/>
      <c r="BY7" s="59"/>
      <c r="BZ7" s="63"/>
    </row>
    <row r="8" spans="1:81" ht="9.75" customHeight="1" x14ac:dyDescent="0.35">
      <c r="H8" s="55"/>
      <c r="I8" s="55"/>
      <c r="J8" s="59"/>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1"/>
      <c r="AO8" s="62"/>
      <c r="AP8" s="196"/>
      <c r="AQ8" s="196"/>
      <c r="AR8" s="61"/>
      <c r="AS8" s="62"/>
      <c r="AT8" s="196"/>
      <c r="AU8" s="196"/>
      <c r="AV8" s="61"/>
      <c r="AW8" s="62"/>
      <c r="AX8" s="60"/>
      <c r="AY8" s="60"/>
      <c r="AZ8" s="60"/>
      <c r="BA8" s="60"/>
      <c r="BB8" s="60"/>
      <c r="BC8" s="60"/>
      <c r="BD8" s="60"/>
      <c r="BE8" s="60"/>
      <c r="BF8" s="59"/>
      <c r="BG8" s="59"/>
      <c r="BH8" s="59"/>
      <c r="BI8" s="59"/>
      <c r="BJ8" s="59"/>
      <c r="BK8" s="59"/>
      <c r="BL8" s="59"/>
      <c r="BM8" s="59"/>
      <c r="BN8" s="59"/>
      <c r="BO8" s="59"/>
      <c r="BP8" s="59"/>
      <c r="BQ8" s="59"/>
      <c r="BR8" s="59"/>
      <c r="BS8" s="59"/>
      <c r="BT8" s="59"/>
      <c r="BU8" s="59"/>
      <c r="BV8" s="59"/>
      <c r="BW8" s="59"/>
      <c r="BX8" s="59"/>
      <c r="BY8" s="59"/>
      <c r="BZ8" s="63"/>
    </row>
    <row r="9" spans="1:81" ht="9.75" customHeight="1" x14ac:dyDescent="0.35">
      <c r="H9" s="55"/>
      <c r="I9" s="55"/>
      <c r="J9" s="59"/>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1"/>
      <c r="AN9" s="196">
        <f>'HOQ 1A'!AN9:AO10</f>
        <v>0</v>
      </c>
      <c r="AO9" s="196"/>
      <c r="AP9" s="62"/>
      <c r="AQ9" s="61"/>
      <c r="AR9" s="196">
        <f>'HOQ 1A'!AR9:AS10</f>
        <v>0</v>
      </c>
      <c r="AS9" s="196"/>
      <c r="AT9" s="62"/>
      <c r="AU9" s="61"/>
      <c r="AV9" s="196">
        <f>'HOQ 1A'!AV9:AW10</f>
        <v>0</v>
      </c>
      <c r="AW9" s="196"/>
      <c r="AX9" s="62"/>
      <c r="AY9" s="60"/>
      <c r="AZ9" s="60"/>
      <c r="BA9" s="60"/>
      <c r="BB9" s="60"/>
      <c r="BC9" s="60"/>
      <c r="BD9" s="60"/>
      <c r="BE9" s="60"/>
      <c r="BF9" s="59"/>
      <c r="BG9" s="59"/>
      <c r="BH9" s="59"/>
      <c r="BI9" s="59"/>
      <c r="BJ9" s="59"/>
      <c r="BK9" s="59"/>
      <c r="BL9" s="59"/>
      <c r="BM9" s="59"/>
      <c r="BN9" s="59"/>
      <c r="BO9" s="59"/>
      <c r="BP9" s="59"/>
      <c r="BQ9" s="59"/>
      <c r="BR9" s="59"/>
      <c r="BS9" s="59"/>
      <c r="BT9" s="59"/>
      <c r="BU9" s="59"/>
      <c r="BV9" s="59"/>
      <c r="BW9" s="59"/>
      <c r="BX9" s="59"/>
      <c r="BY9" s="59"/>
      <c r="BZ9" s="63"/>
    </row>
    <row r="10" spans="1:81" ht="9.75" customHeight="1" x14ac:dyDescent="0.35">
      <c r="H10" s="55"/>
      <c r="I10" s="55"/>
      <c r="J10" s="59"/>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1"/>
      <c r="AM10" s="62"/>
      <c r="AN10" s="196"/>
      <c r="AO10" s="196"/>
      <c r="AP10" s="61"/>
      <c r="AQ10" s="62"/>
      <c r="AR10" s="196"/>
      <c r="AS10" s="196"/>
      <c r="AT10" s="61"/>
      <c r="AU10" s="62"/>
      <c r="AV10" s="196"/>
      <c r="AW10" s="196"/>
      <c r="AX10" s="61"/>
      <c r="AY10" s="62"/>
      <c r="AZ10" s="60"/>
      <c r="BA10" s="60"/>
      <c r="BB10" s="60"/>
      <c r="BC10" s="60"/>
      <c r="BD10" s="60"/>
      <c r="BE10" s="60"/>
      <c r="BF10" s="59"/>
      <c r="BG10" s="59"/>
      <c r="BH10" s="59"/>
      <c r="BI10" s="59"/>
      <c r="BJ10" s="59"/>
      <c r="BK10" s="59"/>
      <c r="BL10" s="59"/>
      <c r="BM10" s="59"/>
      <c r="BN10" s="59"/>
      <c r="BO10" s="59"/>
      <c r="BP10" s="59"/>
      <c r="BQ10" s="59"/>
      <c r="BR10" s="59"/>
      <c r="BS10" s="59"/>
      <c r="BT10" s="59"/>
      <c r="BU10" s="59"/>
      <c r="BV10" s="59"/>
      <c r="BW10" s="59"/>
      <c r="BX10" s="59"/>
      <c r="BY10" s="59"/>
      <c r="BZ10" s="63"/>
    </row>
    <row r="11" spans="1:81" ht="9.75" customHeight="1" x14ac:dyDescent="0.35">
      <c r="H11" s="55"/>
      <c r="I11" s="55"/>
      <c r="J11" s="59"/>
      <c r="K11" s="60"/>
      <c r="L11" s="60"/>
      <c r="M11" s="59"/>
      <c r="N11" s="59"/>
      <c r="O11" s="59"/>
      <c r="P11" s="59"/>
      <c r="Q11" s="59"/>
      <c r="R11" s="59"/>
      <c r="S11" s="59"/>
      <c r="T11" s="59"/>
      <c r="U11" s="59"/>
      <c r="V11" s="59"/>
      <c r="W11" s="59"/>
      <c r="X11" s="59"/>
      <c r="Y11" s="59"/>
      <c r="Z11" s="59"/>
      <c r="AA11" s="59"/>
      <c r="AB11" s="59"/>
      <c r="AC11" s="59"/>
      <c r="AD11" s="59"/>
      <c r="AE11" s="59"/>
      <c r="AF11" s="59"/>
      <c r="AG11" s="59"/>
      <c r="AH11" s="59"/>
      <c r="AI11" s="60"/>
      <c r="AJ11" s="60"/>
      <c r="AK11" s="61"/>
      <c r="AL11" s="196">
        <f>'HOQ 1A'!AL11:AM12</f>
        <v>0</v>
      </c>
      <c r="AM11" s="196"/>
      <c r="AN11" s="62"/>
      <c r="AO11" s="61"/>
      <c r="AP11" s="196">
        <f>'HOQ 1A'!AP11:AQ12</f>
        <v>0</v>
      </c>
      <c r="AQ11" s="196"/>
      <c r="AR11" s="62"/>
      <c r="AS11" s="61"/>
      <c r="AT11" s="196">
        <f>'HOQ 1A'!AT11:AU12</f>
        <v>0</v>
      </c>
      <c r="AU11" s="196"/>
      <c r="AV11" s="62"/>
      <c r="AW11" s="61"/>
      <c r="AX11" s="196">
        <f>'HOQ 1A'!AX11:AY12</f>
        <v>0</v>
      </c>
      <c r="AY11" s="196"/>
      <c r="AZ11" s="62"/>
      <c r="BA11" s="59"/>
      <c r="BB11" s="60"/>
      <c r="BC11" s="60"/>
      <c r="BD11" s="60"/>
      <c r="BE11" s="60"/>
      <c r="BF11" s="60"/>
      <c r="BG11" s="60"/>
      <c r="BH11" s="59"/>
      <c r="BI11" s="59"/>
      <c r="BJ11" s="59"/>
      <c r="BK11" s="59"/>
      <c r="BL11" s="59"/>
      <c r="BM11" s="59"/>
      <c r="BN11" s="59"/>
      <c r="BO11" s="59"/>
      <c r="BP11" s="59"/>
      <c r="BQ11" s="59"/>
      <c r="BR11" s="59"/>
      <c r="BS11" s="59"/>
      <c r="BT11" s="59"/>
      <c r="BU11" s="59"/>
      <c r="BV11" s="59"/>
      <c r="BW11" s="59"/>
      <c r="BX11" s="59"/>
      <c r="BY11" s="59"/>
      <c r="BZ11" s="63"/>
    </row>
    <row r="12" spans="1:81" ht="9.75" customHeight="1" x14ac:dyDescent="0.35">
      <c r="H12" s="55"/>
      <c r="I12" s="55"/>
      <c r="J12" s="59"/>
      <c r="K12" s="60"/>
      <c r="L12" s="60"/>
      <c r="M12" s="59"/>
      <c r="N12" s="59"/>
      <c r="O12" s="59"/>
      <c r="P12" s="59"/>
      <c r="Q12" s="59"/>
      <c r="R12" s="59"/>
      <c r="S12" s="59"/>
      <c r="T12" s="59"/>
      <c r="U12" s="59"/>
      <c r="V12" s="59"/>
      <c r="W12" s="59"/>
      <c r="X12" s="59"/>
      <c r="Y12" s="59"/>
      <c r="Z12" s="59"/>
      <c r="AA12" s="59"/>
      <c r="AB12" s="59"/>
      <c r="AC12" s="59"/>
      <c r="AD12" s="59"/>
      <c r="AE12" s="59"/>
      <c r="AF12" s="59"/>
      <c r="AG12" s="59"/>
      <c r="AH12" s="59"/>
      <c r="AI12" s="60"/>
      <c r="AJ12" s="61"/>
      <c r="AK12" s="62"/>
      <c r="AL12" s="196"/>
      <c r="AM12" s="196"/>
      <c r="AN12" s="61"/>
      <c r="AO12" s="62"/>
      <c r="AP12" s="196"/>
      <c r="AQ12" s="196"/>
      <c r="AR12" s="61"/>
      <c r="AS12" s="62"/>
      <c r="AT12" s="196"/>
      <c r="AU12" s="196"/>
      <c r="AV12" s="61"/>
      <c r="AW12" s="62"/>
      <c r="AX12" s="196"/>
      <c r="AY12" s="196"/>
      <c r="AZ12" s="61"/>
      <c r="BA12" s="62"/>
      <c r="BB12" s="60"/>
      <c r="BC12" s="60"/>
      <c r="BD12" s="60"/>
      <c r="BE12" s="60"/>
      <c r="BF12" s="60"/>
      <c r="BG12" s="60"/>
      <c r="BH12" s="60"/>
      <c r="BI12" s="59"/>
      <c r="BJ12" s="59"/>
      <c r="BK12" s="59"/>
      <c r="BL12" s="59"/>
      <c r="BM12" s="59"/>
      <c r="BN12" s="59"/>
      <c r="BO12" s="59"/>
      <c r="BP12" s="59"/>
      <c r="BQ12" s="59"/>
      <c r="BR12" s="59"/>
      <c r="BS12" s="59"/>
      <c r="BT12" s="59"/>
      <c r="BU12" s="59"/>
      <c r="BV12" s="59"/>
      <c r="BW12" s="59"/>
      <c r="BX12" s="59"/>
      <c r="BY12" s="59"/>
      <c r="BZ12" s="63"/>
    </row>
    <row r="13" spans="1:81" ht="9.75" customHeight="1" x14ac:dyDescent="0.35">
      <c r="H13" s="55"/>
      <c r="I13" s="55"/>
      <c r="J13" s="59"/>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1"/>
      <c r="AJ13" s="196">
        <f>'HOQ 1A'!AJ13:AK14</f>
        <v>0</v>
      </c>
      <c r="AK13" s="196"/>
      <c r="AL13" s="62"/>
      <c r="AM13" s="61"/>
      <c r="AN13" s="196">
        <f>'HOQ 1A'!AN13:AO14</f>
        <v>0</v>
      </c>
      <c r="AO13" s="196"/>
      <c r="AP13" s="62"/>
      <c r="AQ13" s="61"/>
      <c r="AR13" s="196">
        <f>'HOQ 1A'!AR13:AS14</f>
        <v>0</v>
      </c>
      <c r="AS13" s="196"/>
      <c r="AT13" s="62"/>
      <c r="AU13" s="61"/>
      <c r="AV13" s="196">
        <f>'HOQ 1A'!AV13:AW14</f>
        <v>0</v>
      </c>
      <c r="AW13" s="196"/>
      <c r="AX13" s="62"/>
      <c r="AY13" s="61"/>
      <c r="AZ13" s="196">
        <f>'HOQ 1A'!AZ13:BA14</f>
        <v>0</v>
      </c>
      <c r="BA13" s="196"/>
      <c r="BB13" s="62"/>
      <c r="BC13" s="59"/>
      <c r="BD13" s="60"/>
      <c r="BE13" s="60"/>
      <c r="BF13" s="60"/>
      <c r="BG13" s="60"/>
      <c r="BH13" s="60"/>
      <c r="BI13" s="60"/>
      <c r="BJ13" s="60"/>
      <c r="BK13" s="60"/>
      <c r="BL13" s="60"/>
      <c r="BM13" s="59"/>
      <c r="BN13" s="59"/>
      <c r="BO13" s="59"/>
      <c r="BP13" s="59"/>
      <c r="BQ13" s="59"/>
      <c r="BR13" s="59"/>
      <c r="BS13" s="59"/>
      <c r="BT13" s="59"/>
      <c r="BU13" s="59"/>
      <c r="BV13" s="59"/>
      <c r="BW13" s="59"/>
      <c r="BX13" s="59"/>
      <c r="BY13" s="59"/>
      <c r="BZ13" s="63"/>
    </row>
    <row r="14" spans="1:81" ht="9.75" customHeight="1" x14ac:dyDescent="0.35">
      <c r="A14" s="4"/>
      <c r="B14" s="4"/>
      <c r="C14" s="4"/>
      <c r="D14" s="4"/>
      <c r="E14" s="4"/>
      <c r="F14" s="4"/>
      <c r="G14" s="4"/>
      <c r="H14" s="198" t="s">
        <v>22</v>
      </c>
      <c r="I14" s="198"/>
      <c r="J14" s="189" t="s">
        <v>39</v>
      </c>
      <c r="K14" s="189"/>
      <c r="L14" s="189"/>
      <c r="M14" s="189"/>
      <c r="N14" s="189"/>
      <c r="O14" s="189"/>
      <c r="P14" s="189"/>
      <c r="Q14" s="189"/>
      <c r="R14" s="189"/>
      <c r="S14" s="189"/>
      <c r="T14" s="189"/>
      <c r="U14" s="189"/>
      <c r="V14" s="189"/>
      <c r="W14" s="189"/>
      <c r="X14" s="189"/>
      <c r="Y14" s="189"/>
      <c r="Z14" s="189"/>
      <c r="AA14" s="189"/>
      <c r="AB14" s="189"/>
      <c r="AC14" s="189"/>
      <c r="AD14" s="60"/>
      <c r="AE14" s="60"/>
      <c r="AF14" s="60"/>
      <c r="AG14" s="64"/>
      <c r="AH14" s="61"/>
      <c r="AI14" s="62"/>
      <c r="AJ14" s="196"/>
      <c r="AK14" s="196"/>
      <c r="AL14" s="61"/>
      <c r="AM14" s="62"/>
      <c r="AN14" s="196"/>
      <c r="AO14" s="196"/>
      <c r="AP14" s="61"/>
      <c r="AQ14" s="62"/>
      <c r="AR14" s="196"/>
      <c r="AS14" s="196"/>
      <c r="AT14" s="61"/>
      <c r="AU14" s="62"/>
      <c r="AV14" s="196"/>
      <c r="AW14" s="196"/>
      <c r="AX14" s="61"/>
      <c r="AY14" s="62"/>
      <c r="AZ14" s="196"/>
      <c r="BA14" s="196"/>
      <c r="BB14" s="61"/>
      <c r="BC14" s="62"/>
      <c r="BD14" s="60"/>
      <c r="BE14" s="60"/>
      <c r="BF14" s="60"/>
      <c r="BG14" s="60"/>
      <c r="BH14" s="60"/>
      <c r="BI14" s="60"/>
      <c r="BJ14" s="60"/>
      <c r="BK14" s="60"/>
      <c r="BL14" s="60"/>
      <c r="BM14" s="60"/>
      <c r="BN14" s="59"/>
      <c r="BO14" s="59"/>
      <c r="BP14" s="59"/>
      <c r="BQ14" s="59"/>
      <c r="BR14" s="59"/>
      <c r="BS14" s="59"/>
      <c r="BT14" s="59"/>
      <c r="BU14" s="59"/>
      <c r="BV14" s="59"/>
      <c r="BW14" s="59"/>
      <c r="BX14" s="59"/>
      <c r="BY14" s="59"/>
      <c r="BZ14" s="63"/>
    </row>
    <row r="15" spans="1:81" ht="9.75" customHeight="1" x14ac:dyDescent="0.35">
      <c r="A15" s="4"/>
      <c r="B15" s="4"/>
      <c r="C15" s="4"/>
      <c r="D15" s="4"/>
      <c r="E15" s="4"/>
      <c r="F15" s="4"/>
      <c r="G15" s="4"/>
      <c r="H15" s="198"/>
      <c r="I15" s="198"/>
      <c r="J15" s="189"/>
      <c r="K15" s="189"/>
      <c r="L15" s="189"/>
      <c r="M15" s="189"/>
      <c r="N15" s="189"/>
      <c r="O15" s="189"/>
      <c r="P15" s="189"/>
      <c r="Q15" s="189"/>
      <c r="R15" s="189"/>
      <c r="S15" s="189"/>
      <c r="T15" s="189"/>
      <c r="U15" s="189"/>
      <c r="V15" s="189"/>
      <c r="W15" s="189"/>
      <c r="X15" s="189"/>
      <c r="Y15" s="189"/>
      <c r="Z15" s="189"/>
      <c r="AA15" s="189"/>
      <c r="AB15" s="189"/>
      <c r="AC15" s="189"/>
      <c r="AD15" s="60"/>
      <c r="AE15" s="60"/>
      <c r="AF15" s="60"/>
      <c r="AG15" s="61"/>
      <c r="AH15" s="196">
        <f>'HOQ 1A'!AH15:AI16</f>
        <v>0</v>
      </c>
      <c r="AI15" s="196"/>
      <c r="AJ15" s="62"/>
      <c r="AK15" s="61"/>
      <c r="AL15" s="196">
        <f>'HOQ 1A'!AL15:AM16</f>
        <v>0</v>
      </c>
      <c r="AM15" s="196"/>
      <c r="AN15" s="62"/>
      <c r="AO15" s="61"/>
      <c r="AP15" s="196">
        <f>'HOQ 1A'!AP15:AQ16</f>
        <v>0</v>
      </c>
      <c r="AQ15" s="196"/>
      <c r="AR15" s="62"/>
      <c r="AS15" s="61"/>
      <c r="AT15" s="196">
        <f>'HOQ 1A'!AT15:AU16</f>
        <v>0</v>
      </c>
      <c r="AU15" s="196"/>
      <c r="AV15" s="62"/>
      <c r="AW15" s="61"/>
      <c r="AX15" s="196">
        <f>'HOQ 1A'!AX15:AY16</f>
        <v>0</v>
      </c>
      <c r="AY15" s="196"/>
      <c r="AZ15" s="62"/>
      <c r="BA15" s="61"/>
      <c r="BB15" s="196">
        <f>'HOQ 1A'!BB15:BC16</f>
        <v>0</v>
      </c>
      <c r="BC15" s="196"/>
      <c r="BD15" s="62"/>
      <c r="BE15" s="59"/>
      <c r="BF15" s="60"/>
      <c r="BG15" s="60"/>
      <c r="BH15" s="60"/>
      <c r="BI15" s="60"/>
      <c r="BJ15" s="60"/>
      <c r="BK15" s="60"/>
      <c r="BL15" s="60"/>
      <c r="BM15" s="60"/>
      <c r="BN15" s="59"/>
      <c r="BO15" s="59"/>
      <c r="BP15" s="59"/>
      <c r="BQ15" s="59"/>
      <c r="BR15" s="59"/>
      <c r="BS15" s="59"/>
      <c r="BT15" s="59"/>
      <c r="BU15" s="59"/>
      <c r="BV15" s="59"/>
      <c r="BW15" s="59"/>
      <c r="BX15" s="59"/>
      <c r="BY15" s="59"/>
      <c r="BZ15" s="63"/>
    </row>
    <row r="16" spans="1:81" ht="9.75" customHeight="1" x14ac:dyDescent="0.35">
      <c r="A16" s="4"/>
      <c r="B16" s="4"/>
      <c r="C16" s="4"/>
      <c r="D16" s="4"/>
      <c r="E16" s="4"/>
      <c r="F16" s="4"/>
      <c r="G16" s="4"/>
      <c r="H16" s="198" t="s">
        <v>23</v>
      </c>
      <c r="I16" s="198"/>
      <c r="J16" s="190" t="s">
        <v>40</v>
      </c>
      <c r="K16" s="190"/>
      <c r="L16" s="190"/>
      <c r="M16" s="190"/>
      <c r="N16" s="190"/>
      <c r="O16" s="190"/>
      <c r="P16" s="190"/>
      <c r="Q16" s="190"/>
      <c r="R16" s="190"/>
      <c r="S16" s="190"/>
      <c r="T16" s="190"/>
      <c r="U16" s="190"/>
      <c r="V16" s="190"/>
      <c r="W16" s="190"/>
      <c r="X16" s="190"/>
      <c r="Y16" s="190"/>
      <c r="Z16" s="190"/>
      <c r="AA16" s="190"/>
      <c r="AB16" s="190"/>
      <c r="AC16" s="190"/>
      <c r="AD16" s="60"/>
      <c r="AE16" s="64"/>
      <c r="AF16" s="61"/>
      <c r="AG16" s="62"/>
      <c r="AH16" s="196"/>
      <c r="AI16" s="196"/>
      <c r="AJ16" s="61"/>
      <c r="AK16" s="62"/>
      <c r="AL16" s="196"/>
      <c r="AM16" s="196"/>
      <c r="AN16" s="61"/>
      <c r="AO16" s="62"/>
      <c r="AP16" s="196"/>
      <c r="AQ16" s="196"/>
      <c r="AR16" s="61"/>
      <c r="AS16" s="62"/>
      <c r="AT16" s="196"/>
      <c r="AU16" s="196"/>
      <c r="AV16" s="61"/>
      <c r="AW16" s="62"/>
      <c r="AX16" s="196"/>
      <c r="AY16" s="196"/>
      <c r="AZ16" s="61"/>
      <c r="BA16" s="62"/>
      <c r="BB16" s="196"/>
      <c r="BC16" s="196"/>
      <c r="BD16" s="61"/>
      <c r="BE16" s="62"/>
      <c r="BF16" s="60"/>
      <c r="BG16" s="60"/>
      <c r="BH16" s="60"/>
      <c r="BI16" s="60"/>
      <c r="BJ16" s="60"/>
      <c r="BK16" s="60"/>
      <c r="BL16" s="60"/>
      <c r="BM16" s="60"/>
      <c r="BN16" s="59"/>
      <c r="BO16" s="59"/>
      <c r="BP16" s="59"/>
      <c r="BQ16" s="59"/>
      <c r="BR16" s="59"/>
      <c r="BS16" s="59"/>
      <c r="BT16" s="59"/>
      <c r="BU16" s="59"/>
      <c r="BV16" s="59"/>
      <c r="BW16" s="59"/>
      <c r="BX16" s="59"/>
      <c r="BY16" s="59"/>
      <c r="BZ16" s="63"/>
    </row>
    <row r="17" spans="1:79" ht="9.75" customHeight="1" x14ac:dyDescent="0.35">
      <c r="A17" s="4"/>
      <c r="B17" s="4"/>
      <c r="C17" s="4"/>
      <c r="D17" s="4"/>
      <c r="E17" s="4"/>
      <c r="F17" s="4"/>
      <c r="G17" s="4"/>
      <c r="H17" s="198"/>
      <c r="I17" s="198"/>
      <c r="J17" s="190"/>
      <c r="K17" s="190"/>
      <c r="L17" s="190"/>
      <c r="M17" s="190"/>
      <c r="N17" s="190"/>
      <c r="O17" s="190"/>
      <c r="P17" s="190"/>
      <c r="Q17" s="190"/>
      <c r="R17" s="190"/>
      <c r="S17" s="190"/>
      <c r="T17" s="190"/>
      <c r="U17" s="190"/>
      <c r="V17" s="190"/>
      <c r="W17" s="190"/>
      <c r="X17" s="190"/>
      <c r="Y17" s="190"/>
      <c r="Z17" s="190"/>
      <c r="AA17" s="190"/>
      <c r="AB17" s="190"/>
      <c r="AC17" s="190"/>
      <c r="AD17" s="60"/>
      <c r="AE17" s="61"/>
      <c r="AF17" s="196">
        <f>'HOQ 1A'!AF17:AG18</f>
        <v>0</v>
      </c>
      <c r="AG17" s="196"/>
      <c r="AH17" s="62"/>
      <c r="AI17" s="61"/>
      <c r="AJ17" s="196">
        <f>'HOQ 1A'!AJ17:AK18</f>
        <v>0</v>
      </c>
      <c r="AK17" s="196"/>
      <c r="AL17" s="62"/>
      <c r="AM17" s="61"/>
      <c r="AN17" s="196">
        <f>'HOQ 1A'!AN17:AO18</f>
        <v>0</v>
      </c>
      <c r="AO17" s="196"/>
      <c r="AP17" s="62"/>
      <c r="AQ17" s="61"/>
      <c r="AR17" s="196">
        <f>'HOQ 1A'!AR17:AS18</f>
        <v>0</v>
      </c>
      <c r="AS17" s="196"/>
      <c r="AT17" s="62"/>
      <c r="AU17" s="61"/>
      <c r="AV17" s="196">
        <f>'HOQ 1A'!AV17:AW18</f>
        <v>0</v>
      </c>
      <c r="AW17" s="196"/>
      <c r="AX17" s="62"/>
      <c r="AY17" s="61"/>
      <c r="AZ17" s="196">
        <f>'HOQ 1A'!AZ17:BA18</f>
        <v>0</v>
      </c>
      <c r="BA17" s="196"/>
      <c r="BB17" s="62"/>
      <c r="BC17" s="61"/>
      <c r="BD17" s="196">
        <f>'HOQ 1A'!BD17:BE18</f>
        <v>0</v>
      </c>
      <c r="BE17" s="196"/>
      <c r="BF17" s="62"/>
      <c r="BG17" s="59"/>
      <c r="BH17" s="60"/>
      <c r="BI17" s="60"/>
      <c r="BJ17" s="60"/>
      <c r="BK17" s="60"/>
      <c r="BL17" s="60"/>
      <c r="BM17" s="60"/>
      <c r="BN17" s="59"/>
      <c r="BO17" s="59"/>
      <c r="BP17" s="59"/>
      <c r="BQ17" s="59"/>
      <c r="BR17" s="59"/>
      <c r="BS17" s="59"/>
      <c r="BT17" s="59"/>
      <c r="BU17" s="59"/>
      <c r="BV17" s="59"/>
      <c r="BW17" s="59"/>
      <c r="BX17" s="59"/>
      <c r="BY17" s="59"/>
      <c r="BZ17" s="63"/>
    </row>
    <row r="18" spans="1:79" ht="9.75" customHeight="1" x14ac:dyDescent="0.35">
      <c r="A18" s="7"/>
      <c r="B18" s="7"/>
      <c r="C18" s="7"/>
      <c r="D18" s="7"/>
      <c r="E18" s="7"/>
      <c r="F18" s="7"/>
      <c r="G18" s="7"/>
      <c r="H18" s="56"/>
      <c r="I18" s="55"/>
      <c r="J18" s="59"/>
      <c r="K18" s="59"/>
      <c r="L18" s="59"/>
      <c r="M18" s="59"/>
      <c r="N18" s="59"/>
      <c r="O18" s="59"/>
      <c r="P18" s="59"/>
      <c r="Q18" s="59"/>
      <c r="R18" s="59"/>
      <c r="S18" s="59"/>
      <c r="T18" s="59"/>
      <c r="U18" s="59"/>
      <c r="V18" s="59"/>
      <c r="W18" s="59"/>
      <c r="X18" s="59"/>
      <c r="Y18" s="59"/>
      <c r="Z18" s="60"/>
      <c r="AA18" s="60"/>
      <c r="AB18" s="60"/>
      <c r="AC18" s="64"/>
      <c r="AD18" s="61"/>
      <c r="AE18" s="62"/>
      <c r="AF18" s="196"/>
      <c r="AG18" s="196"/>
      <c r="AH18" s="61"/>
      <c r="AI18" s="62"/>
      <c r="AJ18" s="196"/>
      <c r="AK18" s="196"/>
      <c r="AL18" s="61"/>
      <c r="AM18" s="62"/>
      <c r="AN18" s="196"/>
      <c r="AO18" s="196"/>
      <c r="AP18" s="61"/>
      <c r="AQ18" s="62"/>
      <c r="AR18" s="196"/>
      <c r="AS18" s="196"/>
      <c r="AT18" s="61"/>
      <c r="AU18" s="62"/>
      <c r="AV18" s="196"/>
      <c r="AW18" s="196"/>
      <c r="AX18" s="61"/>
      <c r="AY18" s="62"/>
      <c r="AZ18" s="196"/>
      <c r="BA18" s="196"/>
      <c r="BB18" s="61"/>
      <c r="BC18" s="62"/>
      <c r="BD18" s="196"/>
      <c r="BE18" s="196"/>
      <c r="BF18" s="61"/>
      <c r="BG18" s="62"/>
      <c r="BH18" s="60"/>
      <c r="BI18" s="60"/>
      <c r="BJ18" s="60"/>
      <c r="BK18" s="60"/>
      <c r="BL18" s="60"/>
      <c r="BM18" s="60"/>
      <c r="BN18" s="59"/>
      <c r="BO18" s="59"/>
      <c r="BP18" s="59"/>
      <c r="BQ18" s="59"/>
      <c r="BR18" s="59"/>
      <c r="BS18" s="59"/>
      <c r="BT18" s="59"/>
      <c r="BU18" s="59"/>
      <c r="BV18" s="59"/>
      <c r="BW18" s="59"/>
      <c r="BX18" s="59"/>
      <c r="BY18" s="59"/>
      <c r="BZ18" s="63"/>
    </row>
    <row r="19" spans="1:79" ht="9.75" customHeight="1" x14ac:dyDescent="0.35">
      <c r="A19" s="7"/>
      <c r="B19" s="7"/>
      <c r="C19" s="7"/>
      <c r="D19" s="7"/>
      <c r="E19" s="7"/>
      <c r="F19" s="7"/>
      <c r="G19" s="7"/>
      <c r="H19" s="56"/>
      <c r="I19" s="55"/>
      <c r="J19" s="59"/>
      <c r="K19" s="59"/>
      <c r="L19" s="59"/>
      <c r="M19" s="59"/>
      <c r="N19" s="59"/>
      <c r="O19" s="59"/>
      <c r="P19" s="59"/>
      <c r="Q19" s="59"/>
      <c r="R19" s="59"/>
      <c r="S19" s="59"/>
      <c r="T19" s="59"/>
      <c r="U19" s="59"/>
      <c r="V19" s="59"/>
      <c r="W19" s="59"/>
      <c r="X19" s="59"/>
      <c r="Y19" s="59"/>
      <c r="Z19" s="60"/>
      <c r="AA19" s="60"/>
      <c r="AB19" s="60"/>
      <c r="AC19" s="61"/>
      <c r="AD19" s="196">
        <f>'HOQ 1A'!AD19:AE20</f>
        <v>0</v>
      </c>
      <c r="AE19" s="196"/>
      <c r="AF19" s="62"/>
      <c r="AG19" s="61"/>
      <c r="AH19" s="196">
        <f>'HOQ 1A'!AH19:AI20</f>
        <v>0</v>
      </c>
      <c r="AI19" s="196"/>
      <c r="AJ19" s="62"/>
      <c r="AK19" s="61"/>
      <c r="AL19" s="196">
        <f>'HOQ 1A'!AL19:AM20</f>
        <v>0</v>
      </c>
      <c r="AM19" s="196"/>
      <c r="AN19" s="62"/>
      <c r="AO19" s="61"/>
      <c r="AP19" s="196">
        <f>'HOQ 1A'!AP19:AQ20</f>
        <v>0</v>
      </c>
      <c r="AQ19" s="196"/>
      <c r="AR19" s="62"/>
      <c r="AS19" s="61"/>
      <c r="AT19" s="196">
        <f>'HOQ 1A'!AT19:AU20</f>
        <v>0</v>
      </c>
      <c r="AU19" s="196"/>
      <c r="AV19" s="62"/>
      <c r="AW19" s="61"/>
      <c r="AX19" s="196">
        <f>'HOQ 1A'!AX19:AY20</f>
        <v>0</v>
      </c>
      <c r="AY19" s="196"/>
      <c r="AZ19" s="62"/>
      <c r="BA19" s="61"/>
      <c r="BB19" s="196">
        <f>'HOQ 1A'!BB19:BC20</f>
        <v>0</v>
      </c>
      <c r="BC19" s="196"/>
      <c r="BD19" s="62"/>
      <c r="BE19" s="61"/>
      <c r="BF19" s="196">
        <f>'HOQ 1A'!BF19:BG20</f>
        <v>0</v>
      </c>
      <c r="BG19" s="196"/>
      <c r="BH19" s="62"/>
      <c r="BI19" s="59"/>
      <c r="BJ19" s="60"/>
      <c r="BK19" s="60"/>
      <c r="BL19" s="60"/>
      <c r="BM19" s="60"/>
      <c r="BN19" s="59"/>
      <c r="BO19" s="59"/>
      <c r="BP19" s="59"/>
      <c r="BQ19" s="59"/>
      <c r="BR19" s="59"/>
      <c r="BS19" s="59"/>
      <c r="BT19" s="59"/>
      <c r="BU19" s="59"/>
      <c r="BV19" s="59"/>
      <c r="BW19" s="59"/>
      <c r="BX19" s="59"/>
      <c r="BY19" s="59"/>
      <c r="BZ19" s="63"/>
    </row>
    <row r="20" spans="1:79" ht="9.75" customHeight="1" x14ac:dyDescent="0.35">
      <c r="A20" s="7"/>
      <c r="B20" s="7"/>
      <c r="C20" s="7"/>
      <c r="D20" s="7"/>
      <c r="E20" s="7"/>
      <c r="F20" s="7"/>
      <c r="G20" s="7"/>
      <c r="H20" s="56"/>
      <c r="I20" s="55"/>
      <c r="J20" s="59"/>
      <c r="K20" s="60"/>
      <c r="L20" s="60"/>
      <c r="M20" s="60"/>
      <c r="N20" s="60"/>
      <c r="O20" s="60"/>
      <c r="P20" s="60"/>
      <c r="Q20" s="60"/>
      <c r="R20" s="60"/>
      <c r="S20" s="60"/>
      <c r="T20" s="60"/>
      <c r="U20" s="60"/>
      <c r="V20" s="60"/>
      <c r="W20" s="60"/>
      <c r="X20" s="60"/>
      <c r="Y20" s="60"/>
      <c r="Z20" s="60"/>
      <c r="AA20" s="64"/>
      <c r="AB20" s="61"/>
      <c r="AC20" s="62"/>
      <c r="AD20" s="196"/>
      <c r="AE20" s="196"/>
      <c r="AF20" s="61"/>
      <c r="AG20" s="62"/>
      <c r="AH20" s="196"/>
      <c r="AI20" s="196"/>
      <c r="AJ20" s="61"/>
      <c r="AK20" s="62"/>
      <c r="AL20" s="196"/>
      <c r="AM20" s="196"/>
      <c r="AN20" s="61"/>
      <c r="AO20" s="62"/>
      <c r="AP20" s="196"/>
      <c r="AQ20" s="196"/>
      <c r="AR20" s="61"/>
      <c r="AS20" s="62"/>
      <c r="AT20" s="196"/>
      <c r="AU20" s="196"/>
      <c r="AV20" s="61"/>
      <c r="AW20" s="62"/>
      <c r="AX20" s="196"/>
      <c r="AY20" s="196"/>
      <c r="AZ20" s="61"/>
      <c r="BA20" s="62"/>
      <c r="BB20" s="196"/>
      <c r="BC20" s="196"/>
      <c r="BD20" s="61"/>
      <c r="BE20" s="62"/>
      <c r="BF20" s="196"/>
      <c r="BG20" s="196"/>
      <c r="BH20" s="61"/>
      <c r="BI20" s="62"/>
      <c r="BJ20" s="60"/>
      <c r="BK20" s="60"/>
      <c r="BL20" s="60"/>
      <c r="BM20" s="60"/>
      <c r="BN20" s="59"/>
      <c r="BO20" s="59"/>
      <c r="BP20" s="59"/>
      <c r="BQ20" s="59"/>
      <c r="BR20" s="59"/>
      <c r="BS20" s="59"/>
      <c r="BT20" s="59"/>
      <c r="BU20" s="59"/>
      <c r="BV20" s="59"/>
      <c r="BW20" s="59"/>
      <c r="BX20" s="59"/>
      <c r="BY20" s="59"/>
      <c r="BZ20" s="63"/>
    </row>
    <row r="21" spans="1:79" ht="9.75" customHeight="1" x14ac:dyDescent="0.35">
      <c r="A21" s="7"/>
      <c r="B21" s="7"/>
      <c r="C21" s="7"/>
      <c r="D21" s="7"/>
      <c r="E21" s="7"/>
      <c r="F21" s="7"/>
      <c r="G21" s="7"/>
      <c r="H21" s="56"/>
      <c r="I21" s="55"/>
      <c r="J21" s="59"/>
      <c r="K21" s="60"/>
      <c r="L21" s="60"/>
      <c r="M21" s="64"/>
      <c r="N21" s="64"/>
      <c r="O21" s="64"/>
      <c r="P21" s="64"/>
      <c r="Q21" s="64"/>
      <c r="R21" s="64"/>
      <c r="S21" s="60"/>
      <c r="T21" s="60"/>
      <c r="U21" s="60"/>
      <c r="V21" s="60"/>
      <c r="W21" s="60"/>
      <c r="X21" s="60"/>
      <c r="Y21" s="60"/>
      <c r="Z21" s="60"/>
      <c r="AA21" s="61"/>
      <c r="AB21" s="196">
        <f>'HOQ 1A'!AB21:AC22</f>
        <v>0</v>
      </c>
      <c r="AC21" s="196"/>
      <c r="AD21" s="62"/>
      <c r="AE21" s="61"/>
      <c r="AF21" s="196">
        <f>'HOQ 1A'!AF21:AG22</f>
        <v>0</v>
      </c>
      <c r="AG21" s="196"/>
      <c r="AH21" s="62"/>
      <c r="AI21" s="61"/>
      <c r="AJ21" s="196">
        <f>'HOQ 1A'!AJ21:AK22</f>
        <v>0</v>
      </c>
      <c r="AK21" s="196"/>
      <c r="AL21" s="62"/>
      <c r="AM21" s="61"/>
      <c r="AN21" s="196">
        <f>'HOQ 1A'!AN21:AO22</f>
        <v>0</v>
      </c>
      <c r="AO21" s="196"/>
      <c r="AP21" s="62"/>
      <c r="AQ21" s="61"/>
      <c r="AR21" s="196">
        <f>'HOQ 1A'!AR21:AS22</f>
        <v>0</v>
      </c>
      <c r="AS21" s="196"/>
      <c r="AT21" s="62"/>
      <c r="AU21" s="61"/>
      <c r="AV21" s="196">
        <f>'HOQ 1A'!AV21:AW22</f>
        <v>0</v>
      </c>
      <c r="AW21" s="196"/>
      <c r="AX21" s="62"/>
      <c r="AY21" s="61"/>
      <c r="AZ21" s="196">
        <f>'HOQ 1A'!AZ21:BA22</f>
        <v>0</v>
      </c>
      <c r="BA21" s="196"/>
      <c r="BB21" s="62"/>
      <c r="BC21" s="61"/>
      <c r="BD21" s="196">
        <f>'HOQ 1A'!BD21:BE22</f>
        <v>0</v>
      </c>
      <c r="BE21" s="196"/>
      <c r="BF21" s="62"/>
      <c r="BG21" s="61"/>
      <c r="BH21" s="196">
        <f>'HOQ 1A'!BH21:BI22</f>
        <v>0</v>
      </c>
      <c r="BI21" s="196"/>
      <c r="BJ21" s="62"/>
      <c r="BK21" s="59"/>
      <c r="BL21" s="60"/>
      <c r="BM21" s="60"/>
      <c r="BN21" s="59"/>
      <c r="BO21" s="59"/>
      <c r="BP21" s="59"/>
      <c r="BQ21" s="59"/>
      <c r="BR21" s="59"/>
      <c r="BS21" s="59"/>
      <c r="BT21" s="59"/>
      <c r="BU21" s="59"/>
      <c r="BV21" s="59"/>
      <c r="BW21" s="59"/>
      <c r="BX21" s="59"/>
      <c r="BY21" s="59"/>
      <c r="BZ21" s="63"/>
    </row>
    <row r="22" spans="1:79" ht="9.75" customHeight="1" x14ac:dyDescent="0.35">
      <c r="A22" s="7"/>
      <c r="B22" s="7"/>
      <c r="C22" s="7"/>
      <c r="D22" s="7"/>
      <c r="E22" s="7"/>
      <c r="F22" s="7"/>
      <c r="G22" s="7"/>
      <c r="H22" s="56"/>
      <c r="I22" s="55"/>
      <c r="J22" s="59"/>
      <c r="K22" s="60"/>
      <c r="L22" s="60"/>
      <c r="M22" s="64"/>
      <c r="N22" s="64"/>
      <c r="O22" s="64"/>
      <c r="P22" s="64"/>
      <c r="Q22" s="64"/>
      <c r="R22" s="64"/>
      <c r="S22" s="60"/>
      <c r="T22" s="60"/>
      <c r="U22" s="60"/>
      <c r="V22" s="60"/>
      <c r="W22" s="60"/>
      <c r="X22" s="60"/>
      <c r="Y22" s="64"/>
      <c r="Z22" s="61"/>
      <c r="AA22" s="62"/>
      <c r="AB22" s="196"/>
      <c r="AC22" s="196"/>
      <c r="AD22" s="61"/>
      <c r="AE22" s="62"/>
      <c r="AF22" s="196"/>
      <c r="AG22" s="196"/>
      <c r="AH22" s="61"/>
      <c r="AI22" s="62"/>
      <c r="AJ22" s="196"/>
      <c r="AK22" s="196"/>
      <c r="AL22" s="61"/>
      <c r="AM22" s="62"/>
      <c r="AN22" s="196"/>
      <c r="AO22" s="196"/>
      <c r="AP22" s="61"/>
      <c r="AQ22" s="62"/>
      <c r="AR22" s="196"/>
      <c r="AS22" s="196"/>
      <c r="AT22" s="61"/>
      <c r="AU22" s="62"/>
      <c r="AV22" s="196"/>
      <c r="AW22" s="196"/>
      <c r="AX22" s="61"/>
      <c r="AY22" s="62"/>
      <c r="AZ22" s="196"/>
      <c r="BA22" s="196"/>
      <c r="BB22" s="61"/>
      <c r="BC22" s="62"/>
      <c r="BD22" s="196"/>
      <c r="BE22" s="196"/>
      <c r="BF22" s="61"/>
      <c r="BG22" s="62"/>
      <c r="BH22" s="196"/>
      <c r="BI22" s="196"/>
      <c r="BJ22" s="61"/>
      <c r="BK22" s="62"/>
      <c r="BL22" s="60"/>
      <c r="BM22" s="60"/>
      <c r="BN22" s="59"/>
      <c r="BO22" s="59"/>
      <c r="BP22" s="59"/>
      <c r="BQ22" s="59"/>
      <c r="BR22" s="59"/>
      <c r="BS22" s="59"/>
      <c r="BT22" s="59"/>
      <c r="BU22" s="59"/>
      <c r="BV22" s="59"/>
      <c r="BW22" s="59"/>
      <c r="BX22" s="59"/>
      <c r="BY22" s="59"/>
      <c r="BZ22" s="63"/>
    </row>
    <row r="23" spans="1:79" ht="9.75" customHeight="1" x14ac:dyDescent="0.35">
      <c r="A23" s="7"/>
      <c r="B23" s="7"/>
      <c r="C23" s="7"/>
      <c r="D23" s="7"/>
      <c r="E23" s="7"/>
      <c r="F23" s="7"/>
      <c r="G23" s="7"/>
      <c r="H23" s="56"/>
      <c r="I23" s="57"/>
      <c r="J23" s="65"/>
      <c r="K23" s="64"/>
      <c r="L23" s="64"/>
      <c r="M23" s="64"/>
      <c r="N23" s="64"/>
      <c r="O23" s="64"/>
      <c r="P23" s="64"/>
      <c r="Q23" s="64"/>
      <c r="R23" s="64"/>
      <c r="S23" s="64"/>
      <c r="T23" s="64"/>
      <c r="U23" s="64"/>
      <c r="V23" s="64"/>
      <c r="W23" s="64"/>
      <c r="X23" s="64"/>
      <c r="Y23" s="61"/>
      <c r="Z23" s="196">
        <f>'HOQ 1A'!Z23:AA24</f>
        <v>0</v>
      </c>
      <c r="AA23" s="196"/>
      <c r="AB23" s="62"/>
      <c r="AC23" s="61"/>
      <c r="AD23" s="196">
        <f>'HOQ 1A'!AD23:AE24</f>
        <v>0</v>
      </c>
      <c r="AE23" s="196"/>
      <c r="AF23" s="62"/>
      <c r="AG23" s="61"/>
      <c r="AH23" s="196">
        <f>'HOQ 1A'!AH23:AI24</f>
        <v>0</v>
      </c>
      <c r="AI23" s="196"/>
      <c r="AJ23" s="62"/>
      <c r="AK23" s="61"/>
      <c r="AL23" s="196">
        <f>'HOQ 1A'!AL23:AM24</f>
        <v>0</v>
      </c>
      <c r="AM23" s="196"/>
      <c r="AN23" s="62"/>
      <c r="AO23" s="61"/>
      <c r="AP23" s="196">
        <f>'HOQ 1A'!AP23:AQ24</f>
        <v>0</v>
      </c>
      <c r="AQ23" s="196"/>
      <c r="AR23" s="62"/>
      <c r="AS23" s="61"/>
      <c r="AT23" s="196">
        <f>'HOQ 1A'!AT23:AU24</f>
        <v>0</v>
      </c>
      <c r="AU23" s="196"/>
      <c r="AV23" s="62"/>
      <c r="AW23" s="61"/>
      <c r="AX23" s="196">
        <f>'HOQ 1A'!AX23:AY24</f>
        <v>0</v>
      </c>
      <c r="AY23" s="196"/>
      <c r="AZ23" s="62"/>
      <c r="BA23" s="61"/>
      <c r="BB23" s="196">
        <f>'HOQ 1A'!BB23:BC24</f>
        <v>0</v>
      </c>
      <c r="BC23" s="196"/>
      <c r="BD23" s="62"/>
      <c r="BE23" s="61"/>
      <c r="BF23" s="196">
        <f>'HOQ 1A'!BF23:BG24</f>
        <v>0</v>
      </c>
      <c r="BG23" s="196"/>
      <c r="BH23" s="62"/>
      <c r="BI23" s="61"/>
      <c r="BJ23" s="196">
        <f>'HOQ 1A'!BJ23:BK24</f>
        <v>0</v>
      </c>
      <c r="BK23" s="196"/>
      <c r="BL23" s="62"/>
      <c r="BM23" s="59"/>
      <c r="BN23" s="60"/>
      <c r="BO23" s="60"/>
      <c r="BP23" s="59"/>
      <c r="BQ23" s="59"/>
      <c r="BR23" s="59"/>
      <c r="BS23" s="59"/>
      <c r="BT23" s="59"/>
      <c r="BU23" s="59"/>
      <c r="BV23" s="59"/>
      <c r="BW23" s="59"/>
      <c r="BX23" s="59"/>
      <c r="BY23" s="59"/>
      <c r="BZ23" s="63"/>
    </row>
    <row r="24" spans="1:79" ht="9.75" customHeight="1" x14ac:dyDescent="0.35">
      <c r="A24" s="7"/>
      <c r="B24" s="7"/>
      <c r="C24" s="7"/>
      <c r="D24" s="7"/>
      <c r="E24" s="7"/>
      <c r="F24" s="7"/>
      <c r="G24" s="7"/>
      <c r="H24" s="58"/>
      <c r="I24" s="57"/>
      <c r="J24" s="65"/>
      <c r="K24" s="64"/>
      <c r="L24" s="64"/>
      <c r="M24" s="64"/>
      <c r="N24" s="64"/>
      <c r="O24" s="64"/>
      <c r="P24" s="64"/>
      <c r="Q24" s="64"/>
      <c r="R24" s="64"/>
      <c r="S24" s="64"/>
      <c r="T24" s="64"/>
      <c r="U24" s="64"/>
      <c r="V24" s="64"/>
      <c r="W24" s="64"/>
      <c r="X24" s="61"/>
      <c r="Y24" s="62"/>
      <c r="Z24" s="196"/>
      <c r="AA24" s="196"/>
      <c r="AB24" s="61"/>
      <c r="AC24" s="62"/>
      <c r="AD24" s="196"/>
      <c r="AE24" s="196"/>
      <c r="AF24" s="61"/>
      <c r="AG24" s="62"/>
      <c r="AH24" s="196"/>
      <c r="AI24" s="196"/>
      <c r="AJ24" s="61"/>
      <c r="AK24" s="62"/>
      <c r="AL24" s="196"/>
      <c r="AM24" s="196"/>
      <c r="AN24" s="61"/>
      <c r="AO24" s="62"/>
      <c r="AP24" s="196"/>
      <c r="AQ24" s="196"/>
      <c r="AR24" s="61"/>
      <c r="AS24" s="62"/>
      <c r="AT24" s="196"/>
      <c r="AU24" s="196"/>
      <c r="AV24" s="61"/>
      <c r="AW24" s="62"/>
      <c r="AX24" s="196"/>
      <c r="AY24" s="196"/>
      <c r="AZ24" s="61"/>
      <c r="BA24" s="62"/>
      <c r="BB24" s="196"/>
      <c r="BC24" s="196"/>
      <c r="BD24" s="61"/>
      <c r="BE24" s="62"/>
      <c r="BF24" s="196"/>
      <c r="BG24" s="196"/>
      <c r="BH24" s="61"/>
      <c r="BI24" s="62"/>
      <c r="BJ24" s="196"/>
      <c r="BK24" s="196"/>
      <c r="BL24" s="61"/>
      <c r="BM24" s="62"/>
      <c r="BN24" s="60"/>
      <c r="BO24" s="60"/>
      <c r="BP24" s="59"/>
      <c r="BQ24" s="59"/>
      <c r="BR24" s="59"/>
      <c r="BS24" s="59"/>
      <c r="BT24" s="59"/>
      <c r="BU24" s="59"/>
      <c r="BV24" s="59"/>
      <c r="BW24" s="59"/>
      <c r="BX24" s="59"/>
      <c r="BY24" s="59"/>
      <c r="BZ24" s="63"/>
    </row>
    <row r="25" spans="1:79" ht="9.75" customHeight="1" x14ac:dyDescent="0.35">
      <c r="A25" s="7"/>
      <c r="B25" s="7"/>
      <c r="C25" s="7"/>
      <c r="D25" s="7"/>
      <c r="E25" s="7"/>
      <c r="F25" s="7"/>
      <c r="G25" s="7"/>
      <c r="H25" s="58"/>
      <c r="I25" s="57"/>
      <c r="J25" s="65"/>
      <c r="K25" s="64"/>
      <c r="L25" s="64"/>
      <c r="M25" s="64"/>
      <c r="N25" s="64"/>
      <c r="O25" s="64"/>
      <c r="P25" s="64"/>
      <c r="Q25" s="64"/>
      <c r="R25" s="64"/>
      <c r="S25" s="64"/>
      <c r="T25" s="64"/>
      <c r="U25" s="64"/>
      <c r="V25" s="64"/>
      <c r="W25" s="61"/>
      <c r="X25" s="196">
        <f>'HOQ 1A'!X25:Y26</f>
        <v>0</v>
      </c>
      <c r="Y25" s="196"/>
      <c r="Z25" s="62"/>
      <c r="AA25" s="61"/>
      <c r="AB25" s="196">
        <f>'HOQ 1A'!AB25:AC26</f>
        <v>0</v>
      </c>
      <c r="AC25" s="196"/>
      <c r="AD25" s="62"/>
      <c r="AE25" s="61"/>
      <c r="AF25" s="196">
        <f>'HOQ 1A'!AF25:AG26</f>
        <v>0</v>
      </c>
      <c r="AG25" s="196"/>
      <c r="AH25" s="62"/>
      <c r="AI25" s="61"/>
      <c r="AJ25" s="196">
        <f>'HOQ 1A'!AJ25:AK26</f>
        <v>0</v>
      </c>
      <c r="AK25" s="196"/>
      <c r="AL25" s="62"/>
      <c r="AM25" s="61"/>
      <c r="AN25" s="196">
        <f>'HOQ 1A'!AN25:AO26</f>
        <v>0</v>
      </c>
      <c r="AO25" s="196"/>
      <c r="AP25" s="62"/>
      <c r="AQ25" s="61"/>
      <c r="AR25" s="196">
        <f>'HOQ 1A'!AR25:AS26</f>
        <v>0</v>
      </c>
      <c r="AS25" s="196"/>
      <c r="AT25" s="62"/>
      <c r="AU25" s="61"/>
      <c r="AV25" s="196">
        <f>'HOQ 1A'!AV25:AW26</f>
        <v>0</v>
      </c>
      <c r="AW25" s="196"/>
      <c r="AX25" s="62"/>
      <c r="AY25" s="61"/>
      <c r="AZ25" s="196">
        <f>'HOQ 1A'!AZ25:BA26</f>
        <v>0</v>
      </c>
      <c r="BA25" s="196"/>
      <c r="BB25" s="62"/>
      <c r="BC25" s="61"/>
      <c r="BD25" s="196">
        <f>'HOQ 1A'!BD25:BE26</f>
        <v>0</v>
      </c>
      <c r="BE25" s="196"/>
      <c r="BF25" s="62"/>
      <c r="BG25" s="61"/>
      <c r="BH25" s="196">
        <f>'HOQ 1A'!BH25:BI26</f>
        <v>0</v>
      </c>
      <c r="BI25" s="196"/>
      <c r="BJ25" s="62"/>
      <c r="BK25" s="61"/>
      <c r="BL25" s="196">
        <f>'HOQ 1A'!BL25:BM26</f>
        <v>0</v>
      </c>
      <c r="BM25" s="196"/>
      <c r="BN25" s="62"/>
      <c r="BO25" s="59"/>
      <c r="BP25" s="60"/>
      <c r="BQ25" s="60"/>
      <c r="BR25" s="59"/>
      <c r="BS25" s="59"/>
      <c r="BT25" s="59"/>
      <c r="BU25" s="59"/>
      <c r="BV25" s="59"/>
      <c r="BW25" s="59"/>
      <c r="BX25" s="59"/>
      <c r="BY25" s="59"/>
      <c r="BZ25" s="63"/>
    </row>
    <row r="26" spans="1:79" ht="9.75" customHeight="1" x14ac:dyDescent="0.35">
      <c r="A26" s="7"/>
      <c r="B26" s="7"/>
      <c r="C26" s="7"/>
      <c r="D26" s="7"/>
      <c r="E26" s="7"/>
      <c r="F26" s="7"/>
      <c r="G26" s="7"/>
      <c r="H26" s="58"/>
      <c r="I26" s="57"/>
      <c r="J26" s="65"/>
      <c r="K26" s="64"/>
      <c r="L26" s="64"/>
      <c r="M26" s="64"/>
      <c r="N26" s="64"/>
      <c r="O26" s="64"/>
      <c r="P26" s="64"/>
      <c r="Q26" s="64"/>
      <c r="R26" s="64"/>
      <c r="S26" s="64"/>
      <c r="T26" s="64"/>
      <c r="U26" s="64"/>
      <c r="V26" s="61"/>
      <c r="W26" s="62"/>
      <c r="X26" s="196"/>
      <c r="Y26" s="196"/>
      <c r="Z26" s="61"/>
      <c r="AA26" s="62"/>
      <c r="AB26" s="196"/>
      <c r="AC26" s="196"/>
      <c r="AD26" s="61"/>
      <c r="AE26" s="62"/>
      <c r="AF26" s="196"/>
      <c r="AG26" s="196"/>
      <c r="AH26" s="61"/>
      <c r="AI26" s="62"/>
      <c r="AJ26" s="196"/>
      <c r="AK26" s="196"/>
      <c r="AL26" s="61"/>
      <c r="AM26" s="62"/>
      <c r="AN26" s="196"/>
      <c r="AO26" s="196"/>
      <c r="AP26" s="61"/>
      <c r="AQ26" s="62"/>
      <c r="AR26" s="196"/>
      <c r="AS26" s="196"/>
      <c r="AT26" s="61"/>
      <c r="AU26" s="62"/>
      <c r="AV26" s="196"/>
      <c r="AW26" s="196"/>
      <c r="AX26" s="61"/>
      <c r="AY26" s="62"/>
      <c r="AZ26" s="196"/>
      <c r="BA26" s="196"/>
      <c r="BB26" s="61"/>
      <c r="BC26" s="62"/>
      <c r="BD26" s="196"/>
      <c r="BE26" s="196"/>
      <c r="BF26" s="61"/>
      <c r="BG26" s="62"/>
      <c r="BH26" s="196"/>
      <c r="BI26" s="196"/>
      <c r="BJ26" s="61"/>
      <c r="BK26" s="62"/>
      <c r="BL26" s="196"/>
      <c r="BM26" s="196"/>
      <c r="BN26" s="61"/>
      <c r="BO26" s="62"/>
      <c r="BP26" s="60"/>
      <c r="BQ26" s="60"/>
      <c r="BR26" s="59"/>
      <c r="BS26" s="59"/>
      <c r="BT26" s="59"/>
      <c r="BU26" s="59"/>
      <c r="BV26" s="59"/>
      <c r="BW26" s="59"/>
      <c r="BX26" s="59"/>
      <c r="BY26" s="59"/>
      <c r="BZ26" s="63"/>
    </row>
    <row r="27" spans="1:79" ht="9.75" customHeight="1" x14ac:dyDescent="0.35">
      <c r="A27" s="7"/>
      <c r="B27" s="7"/>
      <c r="C27" s="7"/>
      <c r="D27" s="7"/>
      <c r="E27" s="169" t="s">
        <v>2</v>
      </c>
      <c r="F27" s="170"/>
      <c r="G27" s="7"/>
      <c r="H27" s="58"/>
      <c r="I27" s="57"/>
      <c r="J27" s="65"/>
      <c r="K27" s="64"/>
      <c r="L27" s="64"/>
      <c r="M27" s="64"/>
      <c r="N27" s="64"/>
      <c r="O27" s="64"/>
      <c r="P27" s="64"/>
      <c r="Q27" s="64"/>
      <c r="R27" s="64"/>
      <c r="S27" s="64"/>
      <c r="T27" s="64"/>
      <c r="U27" s="61"/>
      <c r="V27" s="196">
        <f>'HOQ 1A'!V27:W28</f>
        <v>0</v>
      </c>
      <c r="W27" s="196"/>
      <c r="X27" s="62"/>
      <c r="Y27" s="61"/>
      <c r="Z27" s="196">
        <f>'HOQ 1A'!Z27:AA28</f>
        <v>0</v>
      </c>
      <c r="AA27" s="196"/>
      <c r="AB27" s="62"/>
      <c r="AC27" s="61"/>
      <c r="AD27" s="196">
        <f>'HOQ 1A'!AD27:AE28</f>
        <v>0</v>
      </c>
      <c r="AE27" s="196"/>
      <c r="AF27" s="62"/>
      <c r="AG27" s="61"/>
      <c r="AH27" s="196">
        <f>'HOQ 1A'!AH27:AI28</f>
        <v>0</v>
      </c>
      <c r="AI27" s="196"/>
      <c r="AJ27" s="62"/>
      <c r="AK27" s="61"/>
      <c r="AL27" s="196">
        <f>'HOQ 1A'!AL27:AM28</f>
        <v>0</v>
      </c>
      <c r="AM27" s="196"/>
      <c r="AN27" s="62"/>
      <c r="AO27" s="61"/>
      <c r="AP27" s="196">
        <f>'HOQ 1A'!AP27:AQ28</f>
        <v>0</v>
      </c>
      <c r="AQ27" s="196"/>
      <c r="AR27" s="62"/>
      <c r="AS27" s="61"/>
      <c r="AT27" s="196">
        <f>'HOQ 1A'!AT27:AU28</f>
        <v>0</v>
      </c>
      <c r="AU27" s="196"/>
      <c r="AV27" s="62"/>
      <c r="AW27" s="61"/>
      <c r="AX27" s="196">
        <f>'HOQ 1A'!AX27:AY28</f>
        <v>0</v>
      </c>
      <c r="AY27" s="196"/>
      <c r="AZ27" s="62"/>
      <c r="BA27" s="61"/>
      <c r="BB27" s="196">
        <f>'HOQ 1A'!BB27:BC28</f>
        <v>0</v>
      </c>
      <c r="BC27" s="196"/>
      <c r="BD27" s="62"/>
      <c r="BE27" s="61"/>
      <c r="BF27" s="196">
        <f>'HOQ 1A'!BF27:BG28</f>
        <v>0</v>
      </c>
      <c r="BG27" s="196"/>
      <c r="BH27" s="62"/>
      <c r="BI27" s="61"/>
      <c r="BJ27" s="196">
        <f>'HOQ 1A'!BJ27:BK28</f>
        <v>0</v>
      </c>
      <c r="BK27" s="196"/>
      <c r="BL27" s="62"/>
      <c r="BM27" s="61"/>
      <c r="BN27" s="196">
        <f>'HOQ 1A'!BN27:BO28</f>
        <v>0</v>
      </c>
      <c r="BO27" s="196"/>
      <c r="BP27" s="62"/>
      <c r="BQ27" s="59"/>
      <c r="BR27" s="59"/>
      <c r="BS27" s="59"/>
      <c r="BT27" s="59"/>
      <c r="BU27" s="59"/>
      <c r="BV27" s="59"/>
      <c r="BW27" s="59"/>
      <c r="BX27" s="59"/>
      <c r="BY27" s="59"/>
      <c r="BZ27" s="63"/>
    </row>
    <row r="28" spans="1:79" ht="9.75" customHeight="1" x14ac:dyDescent="0.35">
      <c r="A28" s="7"/>
      <c r="B28" s="7"/>
      <c r="C28" s="7"/>
      <c r="D28" s="7"/>
      <c r="E28" s="171"/>
      <c r="F28" s="172"/>
      <c r="G28" s="7"/>
      <c r="H28" s="58"/>
      <c r="I28" s="57"/>
      <c r="J28" s="65"/>
      <c r="K28" s="64"/>
      <c r="L28" s="64"/>
      <c r="M28" s="64"/>
      <c r="N28" s="64"/>
      <c r="O28" s="64"/>
      <c r="P28" s="64"/>
      <c r="Q28" s="64"/>
      <c r="R28" s="64"/>
      <c r="S28" s="64"/>
      <c r="T28" s="61"/>
      <c r="U28" s="62"/>
      <c r="V28" s="196"/>
      <c r="W28" s="196"/>
      <c r="X28" s="61"/>
      <c r="Y28" s="62"/>
      <c r="Z28" s="196"/>
      <c r="AA28" s="196"/>
      <c r="AB28" s="61"/>
      <c r="AC28" s="62"/>
      <c r="AD28" s="196"/>
      <c r="AE28" s="196"/>
      <c r="AF28" s="61"/>
      <c r="AG28" s="62"/>
      <c r="AH28" s="196"/>
      <c r="AI28" s="196"/>
      <c r="AJ28" s="61"/>
      <c r="AK28" s="62"/>
      <c r="AL28" s="196"/>
      <c r="AM28" s="196"/>
      <c r="AN28" s="61"/>
      <c r="AO28" s="62"/>
      <c r="AP28" s="196"/>
      <c r="AQ28" s="196"/>
      <c r="AR28" s="61"/>
      <c r="AS28" s="62"/>
      <c r="AT28" s="196"/>
      <c r="AU28" s="196"/>
      <c r="AV28" s="61"/>
      <c r="AW28" s="62"/>
      <c r="AX28" s="196"/>
      <c r="AY28" s="196"/>
      <c r="AZ28" s="61"/>
      <c r="BA28" s="62"/>
      <c r="BB28" s="196"/>
      <c r="BC28" s="196"/>
      <c r="BD28" s="61"/>
      <c r="BE28" s="62"/>
      <c r="BF28" s="196"/>
      <c r="BG28" s="196"/>
      <c r="BH28" s="61"/>
      <c r="BI28" s="62"/>
      <c r="BJ28" s="196"/>
      <c r="BK28" s="196"/>
      <c r="BL28" s="61"/>
      <c r="BM28" s="62"/>
      <c r="BN28" s="196"/>
      <c r="BO28" s="196"/>
      <c r="BP28" s="61"/>
      <c r="BQ28" s="62"/>
      <c r="BR28" s="59"/>
      <c r="BS28" s="59"/>
      <c r="BT28" s="59"/>
      <c r="BU28" s="59"/>
      <c r="BV28" s="59"/>
      <c r="BW28" s="59"/>
      <c r="BX28" s="59"/>
      <c r="BY28" s="59"/>
      <c r="BZ28" s="63"/>
    </row>
    <row r="29" spans="1:79" ht="9.75" customHeight="1" x14ac:dyDescent="0.35">
      <c r="A29" s="7"/>
      <c r="B29" s="7"/>
      <c r="C29" s="7"/>
      <c r="D29" s="7"/>
      <c r="E29" s="171"/>
      <c r="F29" s="172"/>
      <c r="G29" s="7"/>
      <c r="H29" s="58"/>
      <c r="I29" s="57"/>
      <c r="J29" s="65"/>
      <c r="K29" s="64"/>
      <c r="L29" s="64"/>
      <c r="M29" s="64"/>
      <c r="N29" s="64"/>
      <c r="O29" s="64"/>
      <c r="P29" s="64"/>
      <c r="Q29" s="64"/>
      <c r="R29" s="64"/>
      <c r="S29" s="61"/>
      <c r="T29" s="196">
        <f>'HOQ 1A'!T29:U30</f>
        <v>0</v>
      </c>
      <c r="U29" s="196"/>
      <c r="V29" s="62"/>
      <c r="W29" s="61"/>
      <c r="X29" s="196">
        <f>'HOQ 1A'!X29:Y30</f>
        <v>0</v>
      </c>
      <c r="Y29" s="196"/>
      <c r="Z29" s="62"/>
      <c r="AA29" s="61"/>
      <c r="AB29" s="196">
        <f>'HOQ 1A'!AB29:AC30</f>
        <v>0</v>
      </c>
      <c r="AC29" s="196"/>
      <c r="AD29" s="62"/>
      <c r="AE29" s="61"/>
      <c r="AF29" s="196">
        <f>'HOQ 1A'!AF29:AG30</f>
        <v>0</v>
      </c>
      <c r="AG29" s="196"/>
      <c r="AH29" s="62"/>
      <c r="AI29" s="61"/>
      <c r="AJ29" s="196">
        <f>'HOQ 1A'!AJ29:AK30</f>
        <v>0</v>
      </c>
      <c r="AK29" s="196"/>
      <c r="AL29" s="62"/>
      <c r="AM29" s="61"/>
      <c r="AN29" s="196">
        <f>'HOQ 1A'!AN29:AO30</f>
        <v>0</v>
      </c>
      <c r="AO29" s="196"/>
      <c r="AP29" s="62"/>
      <c r="AQ29" s="61"/>
      <c r="AR29" s="196">
        <f>'HOQ 1A'!AR29:AS30</f>
        <v>0</v>
      </c>
      <c r="AS29" s="196"/>
      <c r="AT29" s="62"/>
      <c r="AU29" s="61"/>
      <c r="AV29" s="196">
        <f>'HOQ 1A'!AV29:AW30</f>
        <v>0</v>
      </c>
      <c r="AW29" s="196"/>
      <c r="AX29" s="62"/>
      <c r="AY29" s="61"/>
      <c r="AZ29" s="196">
        <f>'HOQ 1A'!AZ29:BA30</f>
        <v>0</v>
      </c>
      <c r="BA29" s="196"/>
      <c r="BB29" s="62"/>
      <c r="BC29" s="61"/>
      <c r="BD29" s="196">
        <f>'HOQ 1A'!BD29:BE30</f>
        <v>0</v>
      </c>
      <c r="BE29" s="196"/>
      <c r="BF29" s="62"/>
      <c r="BG29" s="61"/>
      <c r="BH29" s="196">
        <f>'HOQ 1A'!BH29:BI30</f>
        <v>0</v>
      </c>
      <c r="BI29" s="196"/>
      <c r="BJ29" s="62"/>
      <c r="BK29" s="61"/>
      <c r="BL29" s="196">
        <f>'HOQ 1A'!BL29:BM30</f>
        <v>0</v>
      </c>
      <c r="BM29" s="196"/>
      <c r="BN29" s="62"/>
      <c r="BO29" s="61"/>
      <c r="BP29" s="196">
        <f>'HOQ 1A'!BP29:BQ30</f>
        <v>0</v>
      </c>
      <c r="BQ29" s="196"/>
      <c r="BR29" s="62"/>
      <c r="BS29" s="59"/>
      <c r="BT29" s="60"/>
      <c r="BU29" s="60"/>
      <c r="BV29" s="59"/>
      <c r="BW29" s="59"/>
      <c r="BX29" s="59"/>
      <c r="BY29" s="59"/>
      <c r="BZ29" s="66"/>
      <c r="CA29" s="2"/>
    </row>
    <row r="30" spans="1:79" ht="9.75" customHeight="1" x14ac:dyDescent="0.35">
      <c r="A30" s="7"/>
      <c r="B30" s="7"/>
      <c r="C30" s="7"/>
      <c r="D30" s="7"/>
      <c r="E30" s="171"/>
      <c r="F30" s="172"/>
      <c r="G30" s="7"/>
      <c r="H30" s="58"/>
      <c r="I30" s="57"/>
      <c r="J30" s="65"/>
      <c r="K30" s="64"/>
      <c r="L30" s="64"/>
      <c r="M30" s="64"/>
      <c r="N30" s="64"/>
      <c r="O30" s="64"/>
      <c r="P30" s="64"/>
      <c r="Q30" s="64"/>
      <c r="R30" s="61"/>
      <c r="S30" s="62"/>
      <c r="T30" s="196"/>
      <c r="U30" s="196"/>
      <c r="V30" s="61"/>
      <c r="W30" s="62"/>
      <c r="X30" s="196"/>
      <c r="Y30" s="196"/>
      <c r="Z30" s="61"/>
      <c r="AA30" s="62"/>
      <c r="AB30" s="196"/>
      <c r="AC30" s="196"/>
      <c r="AD30" s="61"/>
      <c r="AE30" s="62"/>
      <c r="AF30" s="196"/>
      <c r="AG30" s="196"/>
      <c r="AH30" s="61"/>
      <c r="AI30" s="62"/>
      <c r="AJ30" s="196"/>
      <c r="AK30" s="196"/>
      <c r="AL30" s="61"/>
      <c r="AM30" s="62"/>
      <c r="AN30" s="196"/>
      <c r="AO30" s="196"/>
      <c r="AP30" s="61"/>
      <c r="AQ30" s="62"/>
      <c r="AR30" s="196"/>
      <c r="AS30" s="196"/>
      <c r="AT30" s="61"/>
      <c r="AU30" s="62"/>
      <c r="AV30" s="196"/>
      <c r="AW30" s="196"/>
      <c r="AX30" s="61"/>
      <c r="AY30" s="62"/>
      <c r="AZ30" s="196"/>
      <c r="BA30" s="196"/>
      <c r="BB30" s="61"/>
      <c r="BC30" s="62"/>
      <c r="BD30" s="196"/>
      <c r="BE30" s="196"/>
      <c r="BF30" s="61"/>
      <c r="BG30" s="62"/>
      <c r="BH30" s="196"/>
      <c r="BI30" s="196"/>
      <c r="BJ30" s="61"/>
      <c r="BK30" s="62"/>
      <c r="BL30" s="196"/>
      <c r="BM30" s="196"/>
      <c r="BN30" s="61"/>
      <c r="BO30" s="62"/>
      <c r="BP30" s="196"/>
      <c r="BQ30" s="196"/>
      <c r="BR30" s="61"/>
      <c r="BS30" s="62"/>
      <c r="BT30" s="60"/>
      <c r="BU30" s="60"/>
      <c r="BV30" s="59"/>
      <c r="BW30" s="59"/>
      <c r="BX30" s="59"/>
      <c r="BY30" s="59"/>
      <c r="BZ30" s="63"/>
    </row>
    <row r="31" spans="1:79" ht="9.75" customHeight="1" x14ac:dyDescent="0.35">
      <c r="A31" s="7"/>
      <c r="B31" s="7"/>
      <c r="C31" s="7"/>
      <c r="D31" s="7"/>
      <c r="E31" s="171"/>
      <c r="F31" s="172"/>
      <c r="G31" s="7"/>
      <c r="H31" s="58"/>
      <c r="I31" s="57"/>
      <c r="J31" s="65"/>
      <c r="K31" s="64"/>
      <c r="L31" s="64"/>
      <c r="M31" s="64"/>
      <c r="N31" s="64"/>
      <c r="O31" s="64"/>
      <c r="P31" s="64"/>
      <c r="Q31" s="61"/>
      <c r="R31" s="196">
        <f>'HOQ 1A'!R31:S32</f>
        <v>0</v>
      </c>
      <c r="S31" s="196"/>
      <c r="T31" s="62"/>
      <c r="U31" s="61"/>
      <c r="V31" s="196">
        <f>'HOQ 1A'!V31:W32</f>
        <v>0</v>
      </c>
      <c r="W31" s="196"/>
      <c r="X31" s="62"/>
      <c r="Y31" s="61"/>
      <c r="Z31" s="196">
        <f>'HOQ 1A'!Z31:AA32</f>
        <v>0</v>
      </c>
      <c r="AA31" s="196"/>
      <c r="AB31" s="62"/>
      <c r="AC31" s="61"/>
      <c r="AD31" s="196">
        <f>'HOQ 1A'!AD31:AE32</f>
        <v>0</v>
      </c>
      <c r="AE31" s="196"/>
      <c r="AF31" s="62"/>
      <c r="AG31" s="61"/>
      <c r="AH31" s="196">
        <f>'HOQ 1A'!AH31:AI32</f>
        <v>0</v>
      </c>
      <c r="AI31" s="196"/>
      <c r="AJ31" s="62"/>
      <c r="AK31" s="61"/>
      <c r="AL31" s="196">
        <f>'HOQ 1A'!AL31:AM32</f>
        <v>0</v>
      </c>
      <c r="AM31" s="196"/>
      <c r="AN31" s="62"/>
      <c r="AO31" s="61"/>
      <c r="AP31" s="196">
        <f>'HOQ 1A'!AP31:AQ32</f>
        <v>0</v>
      </c>
      <c r="AQ31" s="196"/>
      <c r="AR31" s="62"/>
      <c r="AS31" s="61"/>
      <c r="AT31" s="196">
        <f>'HOQ 1A'!AT31:AU32</f>
        <v>0</v>
      </c>
      <c r="AU31" s="196"/>
      <c r="AV31" s="62"/>
      <c r="AW31" s="61"/>
      <c r="AX31" s="196">
        <f>'HOQ 1A'!AX31:AY32</f>
        <v>0</v>
      </c>
      <c r="AY31" s="196"/>
      <c r="AZ31" s="62"/>
      <c r="BA31" s="61"/>
      <c r="BB31" s="196">
        <f>'HOQ 1A'!BB31:BC32</f>
        <v>0</v>
      </c>
      <c r="BC31" s="196"/>
      <c r="BD31" s="62"/>
      <c r="BE31" s="61"/>
      <c r="BF31" s="196">
        <f>'HOQ 1A'!BF31:BG32</f>
        <v>0</v>
      </c>
      <c r="BG31" s="196"/>
      <c r="BH31" s="62"/>
      <c r="BI31" s="61"/>
      <c r="BJ31" s="196">
        <f>'HOQ 1A'!BJ31:BK32</f>
        <v>0</v>
      </c>
      <c r="BK31" s="196"/>
      <c r="BL31" s="62"/>
      <c r="BM31" s="61"/>
      <c r="BN31" s="196">
        <f>'HOQ 1A'!BN31:BO32</f>
        <v>0</v>
      </c>
      <c r="BO31" s="196"/>
      <c r="BP31" s="62"/>
      <c r="BQ31" s="61"/>
      <c r="BR31" s="196">
        <f>'HOQ 1A'!BR31:BS32</f>
        <v>0</v>
      </c>
      <c r="BS31" s="196"/>
      <c r="BT31" s="62"/>
      <c r="BU31" s="59"/>
      <c r="BV31" s="60"/>
      <c r="BW31" s="60"/>
      <c r="BX31" s="59"/>
      <c r="BY31" s="59"/>
      <c r="BZ31" s="66"/>
      <c r="CA31" s="2"/>
    </row>
    <row r="32" spans="1:79" ht="9.75" customHeight="1" x14ac:dyDescent="0.35">
      <c r="A32" s="7"/>
      <c r="B32" s="7"/>
      <c r="C32" s="7"/>
      <c r="D32" s="7"/>
      <c r="E32" s="171"/>
      <c r="F32" s="172"/>
      <c r="G32" s="7"/>
      <c r="H32" s="58"/>
      <c r="I32" s="57"/>
      <c r="J32" s="65"/>
      <c r="K32" s="64"/>
      <c r="L32" s="64"/>
      <c r="M32" s="64"/>
      <c r="N32" s="64"/>
      <c r="O32" s="64"/>
      <c r="P32" s="61"/>
      <c r="Q32" s="62"/>
      <c r="R32" s="196"/>
      <c r="S32" s="196"/>
      <c r="T32" s="61"/>
      <c r="U32" s="62"/>
      <c r="V32" s="196"/>
      <c r="W32" s="196"/>
      <c r="X32" s="61"/>
      <c r="Y32" s="62"/>
      <c r="Z32" s="196"/>
      <c r="AA32" s="196"/>
      <c r="AB32" s="61"/>
      <c r="AC32" s="62"/>
      <c r="AD32" s="196"/>
      <c r="AE32" s="196"/>
      <c r="AF32" s="61"/>
      <c r="AG32" s="62"/>
      <c r="AH32" s="196"/>
      <c r="AI32" s="196"/>
      <c r="AJ32" s="61"/>
      <c r="AK32" s="62"/>
      <c r="AL32" s="196"/>
      <c r="AM32" s="196"/>
      <c r="AN32" s="61"/>
      <c r="AO32" s="62"/>
      <c r="AP32" s="196"/>
      <c r="AQ32" s="196"/>
      <c r="AR32" s="61"/>
      <c r="AS32" s="62"/>
      <c r="AT32" s="196"/>
      <c r="AU32" s="196"/>
      <c r="AV32" s="61"/>
      <c r="AW32" s="62"/>
      <c r="AX32" s="196"/>
      <c r="AY32" s="196"/>
      <c r="AZ32" s="61"/>
      <c r="BA32" s="62"/>
      <c r="BB32" s="196"/>
      <c r="BC32" s="196"/>
      <c r="BD32" s="61"/>
      <c r="BE32" s="62"/>
      <c r="BF32" s="196"/>
      <c r="BG32" s="196"/>
      <c r="BH32" s="61"/>
      <c r="BI32" s="62"/>
      <c r="BJ32" s="196"/>
      <c r="BK32" s="196"/>
      <c r="BL32" s="61"/>
      <c r="BM32" s="62"/>
      <c r="BN32" s="196"/>
      <c r="BO32" s="196"/>
      <c r="BP32" s="61"/>
      <c r="BQ32" s="62"/>
      <c r="BR32" s="196"/>
      <c r="BS32" s="196"/>
      <c r="BT32" s="61"/>
      <c r="BU32" s="62"/>
      <c r="BV32" s="60"/>
      <c r="BW32" s="60"/>
      <c r="BX32" s="59"/>
      <c r="BY32" s="59"/>
      <c r="BZ32" s="66"/>
      <c r="CA32" s="2"/>
    </row>
    <row r="33" spans="1:81" ht="9.75" customHeight="1" x14ac:dyDescent="0.35">
      <c r="A33" s="7"/>
      <c r="B33" s="7"/>
      <c r="C33" s="7"/>
      <c r="D33" s="7"/>
      <c r="E33" s="171"/>
      <c r="F33" s="172"/>
      <c r="G33" s="7"/>
      <c r="H33" s="58"/>
      <c r="I33" s="57"/>
      <c r="J33" s="65"/>
      <c r="K33" s="64"/>
      <c r="L33" s="64"/>
      <c r="M33" s="64"/>
      <c r="N33" s="64"/>
      <c r="O33" s="61"/>
      <c r="P33" s="196">
        <f>'HOQ 1A'!P33:Q34</f>
        <v>0</v>
      </c>
      <c r="Q33" s="196"/>
      <c r="R33" s="62"/>
      <c r="S33" s="61"/>
      <c r="T33" s="196">
        <f>'HOQ 1A'!T33:U34</f>
        <v>0</v>
      </c>
      <c r="U33" s="196"/>
      <c r="V33" s="62"/>
      <c r="W33" s="61"/>
      <c r="X33" s="196">
        <f>'HOQ 1A'!X33:Y34</f>
        <v>0</v>
      </c>
      <c r="Y33" s="196"/>
      <c r="Z33" s="62"/>
      <c r="AA33" s="61"/>
      <c r="AB33" s="196">
        <f>'HOQ 1A'!AB33:AC34</f>
        <v>0</v>
      </c>
      <c r="AC33" s="196"/>
      <c r="AD33" s="62"/>
      <c r="AE33" s="61"/>
      <c r="AF33" s="196">
        <f>'HOQ 1A'!AF33:AG34</f>
        <v>0</v>
      </c>
      <c r="AG33" s="196"/>
      <c r="AH33" s="62"/>
      <c r="AI33" s="61"/>
      <c r="AJ33" s="196">
        <f>'HOQ 1A'!AJ33:AK34</f>
        <v>0</v>
      </c>
      <c r="AK33" s="196"/>
      <c r="AL33" s="62"/>
      <c r="AM33" s="61"/>
      <c r="AN33" s="196">
        <f>'HOQ 1A'!AN33:AO34</f>
        <v>0</v>
      </c>
      <c r="AO33" s="196"/>
      <c r="AP33" s="62"/>
      <c r="AQ33" s="61"/>
      <c r="AR33" s="196">
        <f>'HOQ 1A'!AR33:AS34</f>
        <v>0</v>
      </c>
      <c r="AS33" s="196"/>
      <c r="AT33" s="62"/>
      <c r="AU33" s="61"/>
      <c r="AV33" s="196">
        <f>'HOQ 1A'!AV33:AW34</f>
        <v>0</v>
      </c>
      <c r="AW33" s="196"/>
      <c r="AX33" s="62"/>
      <c r="AY33" s="61"/>
      <c r="AZ33" s="196">
        <f>'HOQ 1A'!AZ33:BA34</f>
        <v>0</v>
      </c>
      <c r="BA33" s="196"/>
      <c r="BB33" s="62"/>
      <c r="BC33" s="61"/>
      <c r="BD33" s="196">
        <f>'HOQ 1A'!BD33:BE34</f>
        <v>0</v>
      </c>
      <c r="BE33" s="196"/>
      <c r="BF33" s="62"/>
      <c r="BG33" s="61"/>
      <c r="BH33" s="196">
        <f>'HOQ 1A'!BH33:BI34</f>
        <v>0</v>
      </c>
      <c r="BI33" s="196"/>
      <c r="BJ33" s="62"/>
      <c r="BK33" s="61"/>
      <c r="BL33" s="196">
        <f>'HOQ 1A'!BL33:BM34</f>
        <v>0</v>
      </c>
      <c r="BM33" s="196"/>
      <c r="BN33" s="62"/>
      <c r="BO33" s="61"/>
      <c r="BP33" s="196">
        <f>'HOQ 1A'!BP33:BQ34</f>
        <v>0</v>
      </c>
      <c r="BQ33" s="196"/>
      <c r="BR33" s="62"/>
      <c r="BS33" s="61"/>
      <c r="BT33" s="196">
        <f>'HOQ 1A'!BT33:BU34</f>
        <v>0</v>
      </c>
      <c r="BU33" s="196"/>
      <c r="BV33" s="62"/>
      <c r="BW33" s="59"/>
      <c r="BX33" s="60"/>
      <c r="BY33" s="60"/>
      <c r="BZ33" s="63"/>
      <c r="CA33" s="8"/>
    </row>
    <row r="34" spans="1:81" ht="9.75" customHeight="1" x14ac:dyDescent="0.35">
      <c r="A34" s="7"/>
      <c r="B34" s="7"/>
      <c r="C34" s="7"/>
      <c r="D34" s="7"/>
      <c r="E34" s="171"/>
      <c r="F34" s="172"/>
      <c r="G34" s="7"/>
      <c r="H34" s="58"/>
      <c r="I34" s="57"/>
      <c r="J34" s="65"/>
      <c r="K34" s="64"/>
      <c r="L34" s="64"/>
      <c r="M34" s="64"/>
      <c r="N34" s="61"/>
      <c r="O34" s="62"/>
      <c r="P34" s="196"/>
      <c r="Q34" s="196"/>
      <c r="R34" s="61"/>
      <c r="S34" s="62"/>
      <c r="T34" s="196"/>
      <c r="U34" s="196"/>
      <c r="V34" s="61"/>
      <c r="W34" s="62"/>
      <c r="X34" s="196"/>
      <c r="Y34" s="196"/>
      <c r="Z34" s="61"/>
      <c r="AA34" s="62"/>
      <c r="AB34" s="196"/>
      <c r="AC34" s="196"/>
      <c r="AD34" s="61"/>
      <c r="AE34" s="62"/>
      <c r="AF34" s="196"/>
      <c r="AG34" s="196"/>
      <c r="AH34" s="61"/>
      <c r="AI34" s="62"/>
      <c r="AJ34" s="196"/>
      <c r="AK34" s="196"/>
      <c r="AL34" s="61"/>
      <c r="AM34" s="62"/>
      <c r="AN34" s="196"/>
      <c r="AO34" s="196"/>
      <c r="AP34" s="61"/>
      <c r="AQ34" s="62"/>
      <c r="AR34" s="196"/>
      <c r="AS34" s="196"/>
      <c r="AT34" s="61"/>
      <c r="AU34" s="62"/>
      <c r="AV34" s="196"/>
      <c r="AW34" s="196"/>
      <c r="AX34" s="61"/>
      <c r="AY34" s="62"/>
      <c r="AZ34" s="196"/>
      <c r="BA34" s="196"/>
      <c r="BB34" s="61"/>
      <c r="BC34" s="62"/>
      <c r="BD34" s="196"/>
      <c r="BE34" s="196"/>
      <c r="BF34" s="61"/>
      <c r="BG34" s="62"/>
      <c r="BH34" s="196"/>
      <c r="BI34" s="196"/>
      <c r="BJ34" s="61"/>
      <c r="BK34" s="62"/>
      <c r="BL34" s="196"/>
      <c r="BM34" s="196"/>
      <c r="BN34" s="61"/>
      <c r="BO34" s="62"/>
      <c r="BP34" s="196"/>
      <c r="BQ34" s="196"/>
      <c r="BR34" s="61"/>
      <c r="BS34" s="62"/>
      <c r="BT34" s="196"/>
      <c r="BU34" s="196"/>
      <c r="BV34" s="61"/>
      <c r="BW34" s="62"/>
      <c r="BX34" s="60"/>
      <c r="BY34" s="60"/>
      <c r="BZ34" s="63"/>
      <c r="CA34" s="3"/>
    </row>
    <row r="35" spans="1:81" ht="9.75" customHeight="1" x14ac:dyDescent="0.35">
      <c r="A35" s="7"/>
      <c r="B35" s="7"/>
      <c r="C35" s="7"/>
      <c r="D35" s="7"/>
      <c r="E35" s="171"/>
      <c r="F35" s="172"/>
      <c r="G35" s="7"/>
      <c r="H35" s="58"/>
      <c r="I35" s="57"/>
      <c r="J35" s="65"/>
      <c r="K35" s="64"/>
      <c r="L35" s="64"/>
      <c r="M35" s="61"/>
      <c r="N35" s="196">
        <f>'HOQ 1A'!N35:O36</f>
        <v>0</v>
      </c>
      <c r="O35" s="196"/>
      <c r="P35" s="62"/>
      <c r="Q35" s="61"/>
      <c r="R35" s="196">
        <f>'HOQ 1A'!R35:S36</f>
        <v>0</v>
      </c>
      <c r="S35" s="196"/>
      <c r="T35" s="62"/>
      <c r="U35" s="61"/>
      <c r="V35" s="196">
        <f>'HOQ 1A'!V35:W36</f>
        <v>0</v>
      </c>
      <c r="W35" s="196"/>
      <c r="X35" s="62"/>
      <c r="Y35" s="61"/>
      <c r="Z35" s="196">
        <f>'HOQ 1A'!Z35:AA36</f>
        <v>0</v>
      </c>
      <c r="AA35" s="196"/>
      <c r="AB35" s="62"/>
      <c r="AC35" s="61"/>
      <c r="AD35" s="196">
        <f>'HOQ 1A'!AD35:AE36</f>
        <v>0</v>
      </c>
      <c r="AE35" s="196"/>
      <c r="AF35" s="62"/>
      <c r="AG35" s="61"/>
      <c r="AH35" s="196">
        <f>'HOQ 1A'!AH35:AI36</f>
        <v>0</v>
      </c>
      <c r="AI35" s="196"/>
      <c r="AJ35" s="62"/>
      <c r="AK35" s="61"/>
      <c r="AL35" s="196">
        <f>'HOQ 1A'!AL35:AM36</f>
        <v>0</v>
      </c>
      <c r="AM35" s="196"/>
      <c r="AN35" s="62"/>
      <c r="AO35" s="61"/>
      <c r="AP35" s="196">
        <f>'HOQ 1A'!AP35:AQ36</f>
        <v>0</v>
      </c>
      <c r="AQ35" s="196"/>
      <c r="AR35" s="62"/>
      <c r="AS35" s="61"/>
      <c r="AT35" s="196">
        <f>'HOQ 1A'!AT35:AU36</f>
        <v>0</v>
      </c>
      <c r="AU35" s="196"/>
      <c r="AV35" s="62"/>
      <c r="AW35" s="61"/>
      <c r="AX35" s="196">
        <f>'HOQ 1A'!AX35:AY36</f>
        <v>0</v>
      </c>
      <c r="AY35" s="196"/>
      <c r="AZ35" s="62"/>
      <c r="BA35" s="61"/>
      <c r="BB35" s="196">
        <f>'HOQ 1A'!BB35:BC36</f>
        <v>0</v>
      </c>
      <c r="BC35" s="196"/>
      <c r="BD35" s="62"/>
      <c r="BE35" s="61"/>
      <c r="BF35" s="196">
        <f>'HOQ 1A'!BF35:BG36</f>
        <v>0</v>
      </c>
      <c r="BG35" s="196"/>
      <c r="BH35" s="62"/>
      <c r="BI35" s="61"/>
      <c r="BJ35" s="196">
        <f>'HOQ 1A'!BJ35:BK36</f>
        <v>0</v>
      </c>
      <c r="BK35" s="196"/>
      <c r="BL35" s="62"/>
      <c r="BM35" s="61"/>
      <c r="BN35" s="196">
        <f>'HOQ 1A'!BN35:BO36</f>
        <v>0</v>
      </c>
      <c r="BO35" s="196"/>
      <c r="BP35" s="62"/>
      <c r="BQ35" s="61"/>
      <c r="BR35" s="196">
        <f>'HOQ 1A'!BR35:BS36</f>
        <v>0</v>
      </c>
      <c r="BS35" s="196"/>
      <c r="BT35" s="62"/>
      <c r="BU35" s="61"/>
      <c r="BV35" s="196">
        <f>'HOQ 1A'!BV35:BW36</f>
        <v>0</v>
      </c>
      <c r="BW35" s="196"/>
      <c r="BX35" s="62"/>
      <c r="BY35" s="59"/>
      <c r="BZ35" s="66"/>
      <c r="CA35" s="2"/>
    </row>
    <row r="36" spans="1:81" ht="9.75" customHeight="1" x14ac:dyDescent="0.35">
      <c r="A36" s="7"/>
      <c r="B36" s="7"/>
      <c r="C36" s="7"/>
      <c r="D36" s="7"/>
      <c r="E36" s="171"/>
      <c r="F36" s="172"/>
      <c r="G36" s="7"/>
      <c r="H36" s="58"/>
      <c r="I36" s="57"/>
      <c r="J36" s="65"/>
      <c r="K36" s="64"/>
      <c r="L36" s="61"/>
      <c r="M36" s="62"/>
      <c r="N36" s="196"/>
      <c r="O36" s="196"/>
      <c r="P36" s="61"/>
      <c r="Q36" s="62"/>
      <c r="R36" s="196"/>
      <c r="S36" s="196"/>
      <c r="T36" s="61"/>
      <c r="U36" s="62"/>
      <c r="V36" s="196"/>
      <c r="W36" s="196"/>
      <c r="X36" s="61"/>
      <c r="Y36" s="62"/>
      <c r="Z36" s="196"/>
      <c r="AA36" s="196"/>
      <c r="AB36" s="61"/>
      <c r="AC36" s="62"/>
      <c r="AD36" s="196"/>
      <c r="AE36" s="196"/>
      <c r="AF36" s="61"/>
      <c r="AG36" s="62"/>
      <c r="AH36" s="196"/>
      <c r="AI36" s="196"/>
      <c r="AJ36" s="61"/>
      <c r="AK36" s="62"/>
      <c r="AL36" s="196"/>
      <c r="AM36" s="196"/>
      <c r="AN36" s="61"/>
      <c r="AO36" s="62"/>
      <c r="AP36" s="196"/>
      <c r="AQ36" s="196"/>
      <c r="AR36" s="61"/>
      <c r="AS36" s="62"/>
      <c r="AT36" s="196"/>
      <c r="AU36" s="196"/>
      <c r="AV36" s="61"/>
      <c r="AW36" s="62"/>
      <c r="AX36" s="196"/>
      <c r="AY36" s="196"/>
      <c r="AZ36" s="61"/>
      <c r="BA36" s="62"/>
      <c r="BB36" s="196"/>
      <c r="BC36" s="196"/>
      <c r="BD36" s="61"/>
      <c r="BE36" s="62"/>
      <c r="BF36" s="196"/>
      <c r="BG36" s="196"/>
      <c r="BH36" s="61"/>
      <c r="BI36" s="62"/>
      <c r="BJ36" s="196"/>
      <c r="BK36" s="196"/>
      <c r="BL36" s="61"/>
      <c r="BM36" s="62"/>
      <c r="BN36" s="196"/>
      <c r="BO36" s="196"/>
      <c r="BP36" s="61"/>
      <c r="BQ36" s="62"/>
      <c r="BR36" s="196"/>
      <c r="BS36" s="196"/>
      <c r="BT36" s="61"/>
      <c r="BU36" s="62"/>
      <c r="BV36" s="196"/>
      <c r="BW36" s="196"/>
      <c r="BX36" s="61"/>
      <c r="BY36" s="62"/>
      <c r="BZ36" s="66"/>
      <c r="CA36" s="2"/>
    </row>
    <row r="37" spans="1:81" ht="9.75" customHeight="1" x14ac:dyDescent="0.35">
      <c r="A37" s="7"/>
      <c r="B37" s="7"/>
      <c r="C37" s="7"/>
      <c r="D37" s="7"/>
      <c r="E37" s="171"/>
      <c r="F37" s="172"/>
      <c r="G37" s="7"/>
      <c r="H37" s="10"/>
      <c r="I37" s="9"/>
      <c r="J37" s="9"/>
      <c r="K37" s="5"/>
      <c r="L37" s="197"/>
      <c r="M37" s="197"/>
      <c r="N37" s="6"/>
      <c r="O37" s="5"/>
      <c r="P37" s="197"/>
      <c r="Q37" s="197"/>
      <c r="R37" s="6"/>
      <c r="S37" s="5"/>
      <c r="T37" s="197"/>
      <c r="U37" s="197"/>
      <c r="V37" s="6"/>
      <c r="W37" s="5"/>
      <c r="X37" s="197"/>
      <c r="Y37" s="197"/>
      <c r="Z37" s="6"/>
      <c r="AA37" s="5"/>
      <c r="AB37" s="197"/>
      <c r="AC37" s="197"/>
      <c r="AD37" s="6"/>
      <c r="AE37" s="5"/>
      <c r="AF37" s="195"/>
      <c r="AG37" s="195"/>
      <c r="AH37" s="6"/>
      <c r="AI37" s="5"/>
      <c r="AJ37" s="195"/>
      <c r="AK37" s="195"/>
      <c r="AL37" s="6"/>
      <c r="AM37" s="5"/>
      <c r="AN37" s="195"/>
      <c r="AO37" s="195"/>
      <c r="AP37" s="6"/>
      <c r="AQ37" s="5"/>
      <c r="AR37" s="195"/>
      <c r="AS37" s="195"/>
      <c r="AT37" s="6"/>
      <c r="AU37" s="5"/>
      <c r="AV37" s="197"/>
      <c r="AW37" s="197"/>
      <c r="AX37" s="6"/>
      <c r="AY37" s="5"/>
      <c r="AZ37" s="195"/>
      <c r="BA37" s="195"/>
      <c r="BB37" s="6"/>
      <c r="BC37" s="5"/>
      <c r="BD37" s="195"/>
      <c r="BE37" s="195"/>
      <c r="BF37" s="6"/>
      <c r="BG37" s="5"/>
      <c r="BH37" s="195"/>
      <c r="BI37" s="195"/>
      <c r="BJ37" s="6"/>
      <c r="BK37" s="5"/>
      <c r="BL37" s="195"/>
      <c r="BM37" s="195"/>
      <c r="BN37" s="11"/>
      <c r="BO37" s="15"/>
      <c r="BR37" s="16"/>
      <c r="BS37" s="15"/>
      <c r="BV37" s="16"/>
      <c r="BW37" s="15"/>
      <c r="BZ37" s="16"/>
    </row>
    <row r="38" spans="1:81" ht="15" customHeight="1" x14ac:dyDescent="0.2">
      <c r="A38" s="7"/>
      <c r="B38" s="7"/>
      <c r="C38" s="7"/>
      <c r="D38" s="7"/>
      <c r="E38" s="171"/>
      <c r="F38" s="172"/>
      <c r="G38" s="25"/>
      <c r="H38" s="154" t="s">
        <v>24</v>
      </c>
      <c r="I38" s="155"/>
      <c r="J38" s="156"/>
      <c r="K38" s="100" t="str">
        <f>IF(ISBLANK('HOQ 1B'!K38),"",('HOQ 1B'!K38))</f>
        <v>Technical requirement</v>
      </c>
      <c r="L38" s="101"/>
      <c r="M38" s="101"/>
      <c r="N38" s="102"/>
      <c r="O38" s="100" t="str">
        <f>IF(ISBLANK('HOQ 1B'!O38),"",('HOQ 1B'!O38))</f>
        <v>Technical requirement</v>
      </c>
      <c r="P38" s="101"/>
      <c r="Q38" s="101"/>
      <c r="R38" s="102"/>
      <c r="S38" s="100" t="str">
        <f>IF(ISBLANK('HOQ 1B'!S38),"",('HOQ 1B'!S38))</f>
        <v>Technical requirement</v>
      </c>
      <c r="T38" s="101"/>
      <c r="U38" s="101"/>
      <c r="V38" s="102"/>
      <c r="W38" s="100" t="str">
        <f>IF(ISBLANK('HOQ 1B'!W38),"",('HOQ 1B'!W38))</f>
        <v>Technical requirement</v>
      </c>
      <c r="X38" s="101"/>
      <c r="Y38" s="101"/>
      <c r="Z38" s="102"/>
      <c r="AA38" s="100" t="str">
        <f>IF(ISBLANK('HOQ 1B'!AA38),"",('HOQ 1B'!AA38))</f>
        <v>Technical requirement</v>
      </c>
      <c r="AB38" s="101"/>
      <c r="AC38" s="101"/>
      <c r="AD38" s="102"/>
      <c r="AE38" s="100" t="str">
        <f>IF(ISBLANK('HOQ 1B'!AE38),"",('HOQ 1B'!AE38))</f>
        <v>Technical requirement</v>
      </c>
      <c r="AF38" s="101"/>
      <c r="AG38" s="101"/>
      <c r="AH38" s="102"/>
      <c r="AI38" s="100" t="str">
        <f>IF(ISBLANK('HOQ 1B'!AI38),"",('HOQ 1B'!AI38))</f>
        <v>Technical requirement</v>
      </c>
      <c r="AJ38" s="101"/>
      <c r="AK38" s="101"/>
      <c r="AL38" s="102"/>
      <c r="AM38" s="100" t="str">
        <f>IF(ISBLANK('HOQ 1B'!AM38),"",('HOQ 1B'!AM38))</f>
        <v>Technical requirement</v>
      </c>
      <c r="AN38" s="101"/>
      <c r="AO38" s="101"/>
      <c r="AP38" s="102"/>
      <c r="AQ38" s="100" t="str">
        <f>IF(ISBLANK('HOQ 1B'!AQ38),"",('HOQ 1B'!AQ38))</f>
        <v>Technical requirement</v>
      </c>
      <c r="AR38" s="101"/>
      <c r="AS38" s="101"/>
      <c r="AT38" s="102"/>
      <c r="AU38" s="100" t="str">
        <f>IF(ISBLANK('HOQ 1B'!AU38),"",('HOQ 1B'!AU38))</f>
        <v>Technical requirement</v>
      </c>
      <c r="AV38" s="101"/>
      <c r="AW38" s="101"/>
      <c r="AX38" s="102"/>
      <c r="AY38" s="100" t="str">
        <f>IF(ISBLANK('HOQ 1B'!AY38),"",('HOQ 1B'!AY38))</f>
        <v>Technical requirement</v>
      </c>
      <c r="AZ38" s="101"/>
      <c r="BA38" s="101"/>
      <c r="BB38" s="102"/>
      <c r="BC38" s="100" t="str">
        <f>IF(ISBLANK('HOQ 1B'!BC38),"",('HOQ 1B'!BC38))</f>
        <v>Technical requirement</v>
      </c>
      <c r="BD38" s="101"/>
      <c r="BE38" s="101"/>
      <c r="BF38" s="102"/>
      <c r="BG38" s="100" t="str">
        <f>IF(ISBLANK('HOQ 1B'!BG38),"",('HOQ 1B'!BG38))</f>
        <v>Technical requirement</v>
      </c>
      <c r="BH38" s="101"/>
      <c r="BI38" s="101"/>
      <c r="BJ38" s="102"/>
      <c r="BK38" s="100" t="str">
        <f>IF(ISBLANK('HOQ 1B'!BK38),"",('HOQ 1B'!BK38))</f>
        <v>Technical requirement</v>
      </c>
      <c r="BL38" s="101"/>
      <c r="BM38" s="101"/>
      <c r="BN38" s="102"/>
      <c r="BO38" s="100" t="str">
        <f>IF(ISBLANK('HOQ 1B'!BO38),"",('HOQ 1B'!BO38))</f>
        <v>Technical requirement</v>
      </c>
      <c r="BP38" s="101"/>
      <c r="BQ38" s="101"/>
      <c r="BR38" s="102"/>
      <c r="BS38" s="100" t="str">
        <f>IF(ISBLANK('HOQ 1B'!BS38),"",('HOQ 1B'!BS38))</f>
        <v>Technical requirement</v>
      </c>
      <c r="BT38" s="101"/>
      <c r="BU38" s="101"/>
      <c r="BV38" s="102"/>
      <c r="BW38" s="100" t="str">
        <f>IF(ISBLANK('HOQ 1B'!BW38),"",('HOQ 1B'!BW38))</f>
        <v>Technical requirement</v>
      </c>
      <c r="BX38" s="101"/>
      <c r="BY38" s="101"/>
      <c r="BZ38" s="102"/>
    </row>
    <row r="39" spans="1:81" ht="15" customHeight="1" x14ac:dyDescent="0.2">
      <c r="A39" s="7"/>
      <c r="B39" s="7"/>
      <c r="C39" s="7"/>
      <c r="D39" s="7"/>
      <c r="E39" s="171"/>
      <c r="F39" s="172"/>
      <c r="G39" s="25"/>
      <c r="H39" s="157"/>
      <c r="I39" s="158"/>
      <c r="J39" s="159"/>
      <c r="K39" s="103"/>
      <c r="L39" s="104"/>
      <c r="M39" s="104"/>
      <c r="N39" s="105"/>
      <c r="O39" s="103"/>
      <c r="P39" s="104"/>
      <c r="Q39" s="104"/>
      <c r="R39" s="105"/>
      <c r="S39" s="103"/>
      <c r="T39" s="104"/>
      <c r="U39" s="104"/>
      <c r="V39" s="105"/>
      <c r="W39" s="103"/>
      <c r="X39" s="104"/>
      <c r="Y39" s="104"/>
      <c r="Z39" s="105"/>
      <c r="AA39" s="103"/>
      <c r="AB39" s="104"/>
      <c r="AC39" s="104"/>
      <c r="AD39" s="105"/>
      <c r="AE39" s="103"/>
      <c r="AF39" s="104"/>
      <c r="AG39" s="104"/>
      <c r="AH39" s="105"/>
      <c r="AI39" s="103"/>
      <c r="AJ39" s="104"/>
      <c r="AK39" s="104"/>
      <c r="AL39" s="105"/>
      <c r="AM39" s="103"/>
      <c r="AN39" s="104"/>
      <c r="AO39" s="104"/>
      <c r="AP39" s="105"/>
      <c r="AQ39" s="103"/>
      <c r="AR39" s="104"/>
      <c r="AS39" s="104"/>
      <c r="AT39" s="105"/>
      <c r="AU39" s="103"/>
      <c r="AV39" s="104"/>
      <c r="AW39" s="104"/>
      <c r="AX39" s="105"/>
      <c r="AY39" s="103"/>
      <c r="AZ39" s="104"/>
      <c r="BA39" s="104"/>
      <c r="BB39" s="105"/>
      <c r="BC39" s="103"/>
      <c r="BD39" s="104"/>
      <c r="BE39" s="104"/>
      <c r="BF39" s="105"/>
      <c r="BG39" s="103"/>
      <c r="BH39" s="104"/>
      <c r="BI39" s="104"/>
      <c r="BJ39" s="105"/>
      <c r="BK39" s="103"/>
      <c r="BL39" s="104"/>
      <c r="BM39" s="104"/>
      <c r="BN39" s="105"/>
      <c r="BO39" s="103"/>
      <c r="BP39" s="104"/>
      <c r="BQ39" s="104"/>
      <c r="BR39" s="105"/>
      <c r="BS39" s="103"/>
      <c r="BT39" s="104"/>
      <c r="BU39" s="104"/>
      <c r="BV39" s="105"/>
      <c r="BW39" s="103"/>
      <c r="BX39" s="104"/>
      <c r="BY39" s="104"/>
      <c r="BZ39" s="105"/>
    </row>
    <row r="40" spans="1:81" ht="15" customHeight="1" x14ac:dyDescent="0.2">
      <c r="A40" s="7"/>
      <c r="B40" s="7"/>
      <c r="C40" s="7"/>
      <c r="D40" s="7"/>
      <c r="E40" s="171"/>
      <c r="F40" s="172"/>
      <c r="G40" s="25"/>
      <c r="H40" s="157"/>
      <c r="I40" s="158"/>
      <c r="J40" s="159"/>
      <c r="K40" s="103"/>
      <c r="L40" s="104"/>
      <c r="M40" s="104"/>
      <c r="N40" s="105"/>
      <c r="O40" s="103"/>
      <c r="P40" s="104"/>
      <c r="Q40" s="104"/>
      <c r="R40" s="105"/>
      <c r="S40" s="103"/>
      <c r="T40" s="104"/>
      <c r="U40" s="104"/>
      <c r="V40" s="105"/>
      <c r="W40" s="103"/>
      <c r="X40" s="104"/>
      <c r="Y40" s="104"/>
      <c r="Z40" s="105"/>
      <c r="AA40" s="103"/>
      <c r="AB40" s="104"/>
      <c r="AC40" s="104"/>
      <c r="AD40" s="105"/>
      <c r="AE40" s="103"/>
      <c r="AF40" s="104"/>
      <c r="AG40" s="104"/>
      <c r="AH40" s="105"/>
      <c r="AI40" s="103"/>
      <c r="AJ40" s="104"/>
      <c r="AK40" s="104"/>
      <c r="AL40" s="105"/>
      <c r="AM40" s="103"/>
      <c r="AN40" s="104"/>
      <c r="AO40" s="104"/>
      <c r="AP40" s="105"/>
      <c r="AQ40" s="103"/>
      <c r="AR40" s="104"/>
      <c r="AS40" s="104"/>
      <c r="AT40" s="105"/>
      <c r="AU40" s="103"/>
      <c r="AV40" s="104"/>
      <c r="AW40" s="104"/>
      <c r="AX40" s="105"/>
      <c r="AY40" s="103"/>
      <c r="AZ40" s="104"/>
      <c r="BA40" s="104"/>
      <c r="BB40" s="105"/>
      <c r="BC40" s="103"/>
      <c r="BD40" s="104"/>
      <c r="BE40" s="104"/>
      <c r="BF40" s="105"/>
      <c r="BG40" s="103"/>
      <c r="BH40" s="104"/>
      <c r="BI40" s="104"/>
      <c r="BJ40" s="105"/>
      <c r="BK40" s="103"/>
      <c r="BL40" s="104"/>
      <c r="BM40" s="104"/>
      <c r="BN40" s="105"/>
      <c r="BO40" s="103"/>
      <c r="BP40" s="104"/>
      <c r="BQ40" s="104"/>
      <c r="BR40" s="105"/>
      <c r="BS40" s="103"/>
      <c r="BT40" s="104"/>
      <c r="BU40" s="104"/>
      <c r="BV40" s="105"/>
      <c r="BW40" s="103"/>
      <c r="BX40" s="104"/>
      <c r="BY40" s="104"/>
      <c r="BZ40" s="105"/>
    </row>
    <row r="41" spans="1:81" ht="15" customHeight="1" x14ac:dyDescent="0.2">
      <c r="A41" s="7"/>
      <c r="B41" s="7"/>
      <c r="C41" s="7"/>
      <c r="D41" s="7"/>
      <c r="E41" s="171"/>
      <c r="F41" s="172"/>
      <c r="G41" s="25"/>
      <c r="H41" s="157"/>
      <c r="I41" s="158"/>
      <c r="J41" s="159"/>
      <c r="K41" s="103"/>
      <c r="L41" s="104"/>
      <c r="M41" s="104"/>
      <c r="N41" s="105"/>
      <c r="O41" s="103"/>
      <c r="P41" s="104"/>
      <c r="Q41" s="104"/>
      <c r="R41" s="105"/>
      <c r="S41" s="103"/>
      <c r="T41" s="104"/>
      <c r="U41" s="104"/>
      <c r="V41" s="105"/>
      <c r="W41" s="103"/>
      <c r="X41" s="104"/>
      <c r="Y41" s="104"/>
      <c r="Z41" s="105"/>
      <c r="AA41" s="103"/>
      <c r="AB41" s="104"/>
      <c r="AC41" s="104"/>
      <c r="AD41" s="105"/>
      <c r="AE41" s="103"/>
      <c r="AF41" s="104"/>
      <c r="AG41" s="104"/>
      <c r="AH41" s="105"/>
      <c r="AI41" s="103"/>
      <c r="AJ41" s="104"/>
      <c r="AK41" s="104"/>
      <c r="AL41" s="105"/>
      <c r="AM41" s="103"/>
      <c r="AN41" s="104"/>
      <c r="AO41" s="104"/>
      <c r="AP41" s="105"/>
      <c r="AQ41" s="103"/>
      <c r="AR41" s="104"/>
      <c r="AS41" s="104"/>
      <c r="AT41" s="105"/>
      <c r="AU41" s="103"/>
      <c r="AV41" s="104"/>
      <c r="AW41" s="104"/>
      <c r="AX41" s="105"/>
      <c r="AY41" s="103"/>
      <c r="AZ41" s="104"/>
      <c r="BA41" s="104"/>
      <c r="BB41" s="105"/>
      <c r="BC41" s="103"/>
      <c r="BD41" s="104"/>
      <c r="BE41" s="104"/>
      <c r="BF41" s="105"/>
      <c r="BG41" s="103"/>
      <c r="BH41" s="104"/>
      <c r="BI41" s="104"/>
      <c r="BJ41" s="105"/>
      <c r="BK41" s="103"/>
      <c r="BL41" s="104"/>
      <c r="BM41" s="104"/>
      <c r="BN41" s="105"/>
      <c r="BO41" s="103"/>
      <c r="BP41" s="104"/>
      <c r="BQ41" s="104"/>
      <c r="BR41" s="105"/>
      <c r="BS41" s="103"/>
      <c r="BT41" s="104"/>
      <c r="BU41" s="104"/>
      <c r="BV41" s="105"/>
      <c r="BW41" s="103"/>
      <c r="BX41" s="104"/>
      <c r="BY41" s="104"/>
      <c r="BZ41" s="105"/>
    </row>
    <row r="42" spans="1:81" ht="15" customHeight="1" x14ac:dyDescent="0.2">
      <c r="A42" s="7"/>
      <c r="B42" s="7"/>
      <c r="C42" s="7"/>
      <c r="D42" s="7"/>
      <c r="E42" s="171"/>
      <c r="F42" s="172"/>
      <c r="G42" s="25"/>
      <c r="H42" s="157"/>
      <c r="I42" s="158"/>
      <c r="J42" s="159"/>
      <c r="K42" s="103"/>
      <c r="L42" s="104"/>
      <c r="M42" s="104"/>
      <c r="N42" s="105"/>
      <c r="O42" s="103"/>
      <c r="P42" s="104"/>
      <c r="Q42" s="104"/>
      <c r="R42" s="105"/>
      <c r="S42" s="103"/>
      <c r="T42" s="104"/>
      <c r="U42" s="104"/>
      <c r="V42" s="105"/>
      <c r="W42" s="103"/>
      <c r="X42" s="104"/>
      <c r="Y42" s="104"/>
      <c r="Z42" s="105"/>
      <c r="AA42" s="103"/>
      <c r="AB42" s="104"/>
      <c r="AC42" s="104"/>
      <c r="AD42" s="105"/>
      <c r="AE42" s="103"/>
      <c r="AF42" s="104"/>
      <c r="AG42" s="104"/>
      <c r="AH42" s="105"/>
      <c r="AI42" s="103"/>
      <c r="AJ42" s="104"/>
      <c r="AK42" s="104"/>
      <c r="AL42" s="105"/>
      <c r="AM42" s="103"/>
      <c r="AN42" s="104"/>
      <c r="AO42" s="104"/>
      <c r="AP42" s="105"/>
      <c r="AQ42" s="103"/>
      <c r="AR42" s="104"/>
      <c r="AS42" s="104"/>
      <c r="AT42" s="105"/>
      <c r="AU42" s="103"/>
      <c r="AV42" s="104"/>
      <c r="AW42" s="104"/>
      <c r="AX42" s="105"/>
      <c r="AY42" s="103"/>
      <c r="AZ42" s="104"/>
      <c r="BA42" s="104"/>
      <c r="BB42" s="105"/>
      <c r="BC42" s="103"/>
      <c r="BD42" s="104"/>
      <c r="BE42" s="104"/>
      <c r="BF42" s="105"/>
      <c r="BG42" s="103"/>
      <c r="BH42" s="104"/>
      <c r="BI42" s="104"/>
      <c r="BJ42" s="105"/>
      <c r="BK42" s="103"/>
      <c r="BL42" s="104"/>
      <c r="BM42" s="104"/>
      <c r="BN42" s="105"/>
      <c r="BO42" s="103"/>
      <c r="BP42" s="104"/>
      <c r="BQ42" s="104"/>
      <c r="BR42" s="105"/>
      <c r="BS42" s="103"/>
      <c r="BT42" s="104"/>
      <c r="BU42" s="104"/>
      <c r="BV42" s="105"/>
      <c r="BW42" s="103"/>
      <c r="BX42" s="104"/>
      <c r="BY42" s="104"/>
      <c r="BZ42" s="105"/>
    </row>
    <row r="43" spans="1:81" ht="15" customHeight="1" x14ac:dyDescent="0.2">
      <c r="A43" s="7"/>
      <c r="B43" s="7"/>
      <c r="C43" s="7"/>
      <c r="D43" s="7"/>
      <c r="E43" s="171"/>
      <c r="F43" s="172"/>
      <c r="G43" s="25"/>
      <c r="H43" s="157"/>
      <c r="I43" s="158"/>
      <c r="J43" s="159"/>
      <c r="K43" s="103"/>
      <c r="L43" s="104"/>
      <c r="M43" s="104"/>
      <c r="N43" s="105"/>
      <c r="O43" s="103"/>
      <c r="P43" s="104"/>
      <c r="Q43" s="104"/>
      <c r="R43" s="105"/>
      <c r="S43" s="103"/>
      <c r="T43" s="104"/>
      <c r="U43" s="104"/>
      <c r="V43" s="105"/>
      <c r="W43" s="103"/>
      <c r="X43" s="104"/>
      <c r="Y43" s="104"/>
      <c r="Z43" s="105"/>
      <c r="AA43" s="103"/>
      <c r="AB43" s="104"/>
      <c r="AC43" s="104"/>
      <c r="AD43" s="105"/>
      <c r="AE43" s="103"/>
      <c r="AF43" s="104"/>
      <c r="AG43" s="104"/>
      <c r="AH43" s="105"/>
      <c r="AI43" s="103"/>
      <c r="AJ43" s="104"/>
      <c r="AK43" s="104"/>
      <c r="AL43" s="105"/>
      <c r="AM43" s="103"/>
      <c r="AN43" s="104"/>
      <c r="AO43" s="104"/>
      <c r="AP43" s="105"/>
      <c r="AQ43" s="103"/>
      <c r="AR43" s="104"/>
      <c r="AS43" s="104"/>
      <c r="AT43" s="105"/>
      <c r="AU43" s="103"/>
      <c r="AV43" s="104"/>
      <c r="AW43" s="104"/>
      <c r="AX43" s="105"/>
      <c r="AY43" s="103"/>
      <c r="AZ43" s="104"/>
      <c r="BA43" s="104"/>
      <c r="BB43" s="105"/>
      <c r="BC43" s="103"/>
      <c r="BD43" s="104"/>
      <c r="BE43" s="104"/>
      <c r="BF43" s="105"/>
      <c r="BG43" s="103"/>
      <c r="BH43" s="104"/>
      <c r="BI43" s="104"/>
      <c r="BJ43" s="105"/>
      <c r="BK43" s="103"/>
      <c r="BL43" s="104"/>
      <c r="BM43" s="104"/>
      <c r="BN43" s="105"/>
      <c r="BO43" s="103"/>
      <c r="BP43" s="104"/>
      <c r="BQ43" s="104"/>
      <c r="BR43" s="105"/>
      <c r="BS43" s="103"/>
      <c r="BT43" s="104"/>
      <c r="BU43" s="104"/>
      <c r="BV43" s="105"/>
      <c r="BW43" s="103"/>
      <c r="BX43" s="104"/>
      <c r="BY43" s="104"/>
      <c r="BZ43" s="105"/>
    </row>
    <row r="44" spans="1:81" ht="15" customHeight="1" x14ac:dyDescent="0.2">
      <c r="A44" s="7"/>
      <c r="B44" s="7"/>
      <c r="C44" s="7"/>
      <c r="D44" s="7"/>
      <c r="E44" s="171"/>
      <c r="F44" s="172"/>
      <c r="G44" s="25"/>
      <c r="H44" s="157"/>
      <c r="I44" s="158"/>
      <c r="J44" s="159"/>
      <c r="K44" s="103"/>
      <c r="L44" s="104"/>
      <c r="M44" s="104"/>
      <c r="N44" s="105"/>
      <c r="O44" s="103"/>
      <c r="P44" s="104"/>
      <c r="Q44" s="104"/>
      <c r="R44" s="105"/>
      <c r="S44" s="103"/>
      <c r="T44" s="104"/>
      <c r="U44" s="104"/>
      <c r="V44" s="105"/>
      <c r="W44" s="103"/>
      <c r="X44" s="104"/>
      <c r="Y44" s="104"/>
      <c r="Z44" s="105"/>
      <c r="AA44" s="103"/>
      <c r="AB44" s="104"/>
      <c r="AC44" s="104"/>
      <c r="AD44" s="105"/>
      <c r="AE44" s="103"/>
      <c r="AF44" s="104"/>
      <c r="AG44" s="104"/>
      <c r="AH44" s="105"/>
      <c r="AI44" s="103"/>
      <c r="AJ44" s="104"/>
      <c r="AK44" s="104"/>
      <c r="AL44" s="105"/>
      <c r="AM44" s="103"/>
      <c r="AN44" s="104"/>
      <c r="AO44" s="104"/>
      <c r="AP44" s="105"/>
      <c r="AQ44" s="103"/>
      <c r="AR44" s="104"/>
      <c r="AS44" s="104"/>
      <c r="AT44" s="105"/>
      <c r="AU44" s="103"/>
      <c r="AV44" s="104"/>
      <c r="AW44" s="104"/>
      <c r="AX44" s="105"/>
      <c r="AY44" s="103"/>
      <c r="AZ44" s="104"/>
      <c r="BA44" s="104"/>
      <c r="BB44" s="105"/>
      <c r="BC44" s="103"/>
      <c r="BD44" s="104"/>
      <c r="BE44" s="104"/>
      <c r="BF44" s="105"/>
      <c r="BG44" s="103"/>
      <c r="BH44" s="104"/>
      <c r="BI44" s="104"/>
      <c r="BJ44" s="105"/>
      <c r="BK44" s="103"/>
      <c r="BL44" s="104"/>
      <c r="BM44" s="104"/>
      <c r="BN44" s="105"/>
      <c r="BO44" s="103"/>
      <c r="BP44" s="104"/>
      <c r="BQ44" s="104"/>
      <c r="BR44" s="105"/>
      <c r="BS44" s="103"/>
      <c r="BT44" s="104"/>
      <c r="BU44" s="104"/>
      <c r="BV44" s="105"/>
      <c r="BW44" s="103"/>
      <c r="BX44" s="104"/>
      <c r="BY44" s="104"/>
      <c r="BZ44" s="105"/>
    </row>
    <row r="45" spans="1:81" ht="15" customHeight="1" x14ac:dyDescent="0.2">
      <c r="A45" s="7"/>
      <c r="B45" s="7"/>
      <c r="C45" s="7"/>
      <c r="D45" s="7"/>
      <c r="E45" s="171"/>
      <c r="F45" s="172"/>
      <c r="G45" s="25"/>
      <c r="H45" s="157"/>
      <c r="I45" s="158"/>
      <c r="J45" s="159"/>
      <c r="K45" s="103"/>
      <c r="L45" s="104"/>
      <c r="M45" s="104"/>
      <c r="N45" s="105"/>
      <c r="O45" s="103"/>
      <c r="P45" s="104"/>
      <c r="Q45" s="104"/>
      <c r="R45" s="105"/>
      <c r="S45" s="103"/>
      <c r="T45" s="104"/>
      <c r="U45" s="104"/>
      <c r="V45" s="105"/>
      <c r="W45" s="103"/>
      <c r="X45" s="104"/>
      <c r="Y45" s="104"/>
      <c r="Z45" s="105"/>
      <c r="AA45" s="103"/>
      <c r="AB45" s="104"/>
      <c r="AC45" s="104"/>
      <c r="AD45" s="105"/>
      <c r="AE45" s="103"/>
      <c r="AF45" s="104"/>
      <c r="AG45" s="104"/>
      <c r="AH45" s="105"/>
      <c r="AI45" s="103"/>
      <c r="AJ45" s="104"/>
      <c r="AK45" s="104"/>
      <c r="AL45" s="105"/>
      <c r="AM45" s="103"/>
      <c r="AN45" s="104"/>
      <c r="AO45" s="104"/>
      <c r="AP45" s="105"/>
      <c r="AQ45" s="103"/>
      <c r="AR45" s="104"/>
      <c r="AS45" s="104"/>
      <c r="AT45" s="105"/>
      <c r="AU45" s="103"/>
      <c r="AV45" s="104"/>
      <c r="AW45" s="104"/>
      <c r="AX45" s="105"/>
      <c r="AY45" s="103"/>
      <c r="AZ45" s="104"/>
      <c r="BA45" s="104"/>
      <c r="BB45" s="105"/>
      <c r="BC45" s="103"/>
      <c r="BD45" s="104"/>
      <c r="BE45" s="104"/>
      <c r="BF45" s="105"/>
      <c r="BG45" s="103"/>
      <c r="BH45" s="104"/>
      <c r="BI45" s="104"/>
      <c r="BJ45" s="105"/>
      <c r="BK45" s="103"/>
      <c r="BL45" s="104"/>
      <c r="BM45" s="104"/>
      <c r="BN45" s="105"/>
      <c r="BO45" s="103"/>
      <c r="BP45" s="104"/>
      <c r="BQ45" s="104"/>
      <c r="BR45" s="105"/>
      <c r="BS45" s="103"/>
      <c r="BT45" s="104"/>
      <c r="BU45" s="104"/>
      <c r="BV45" s="105"/>
      <c r="BW45" s="103"/>
      <c r="BX45" s="104"/>
      <c r="BY45" s="104"/>
      <c r="BZ45" s="105"/>
    </row>
    <row r="46" spans="1:81" ht="15" customHeight="1" x14ac:dyDescent="0.2">
      <c r="A46" s="7"/>
      <c r="B46" s="7"/>
      <c r="C46" s="7"/>
      <c r="D46" s="7"/>
      <c r="E46" s="171"/>
      <c r="F46" s="172"/>
      <c r="G46" s="25"/>
      <c r="H46" s="157"/>
      <c r="I46" s="158"/>
      <c r="J46" s="159"/>
      <c r="K46" s="103"/>
      <c r="L46" s="104"/>
      <c r="M46" s="104"/>
      <c r="N46" s="105"/>
      <c r="O46" s="103"/>
      <c r="P46" s="104"/>
      <c r="Q46" s="104"/>
      <c r="R46" s="105"/>
      <c r="S46" s="103"/>
      <c r="T46" s="104"/>
      <c r="U46" s="104"/>
      <c r="V46" s="105"/>
      <c r="W46" s="103"/>
      <c r="X46" s="104"/>
      <c r="Y46" s="104"/>
      <c r="Z46" s="105"/>
      <c r="AA46" s="103"/>
      <c r="AB46" s="104"/>
      <c r="AC46" s="104"/>
      <c r="AD46" s="105"/>
      <c r="AE46" s="103"/>
      <c r="AF46" s="104"/>
      <c r="AG46" s="104"/>
      <c r="AH46" s="105"/>
      <c r="AI46" s="103"/>
      <c r="AJ46" s="104"/>
      <c r="AK46" s="104"/>
      <c r="AL46" s="105"/>
      <c r="AM46" s="103"/>
      <c r="AN46" s="104"/>
      <c r="AO46" s="104"/>
      <c r="AP46" s="105"/>
      <c r="AQ46" s="103"/>
      <c r="AR46" s="104"/>
      <c r="AS46" s="104"/>
      <c r="AT46" s="105"/>
      <c r="AU46" s="103"/>
      <c r="AV46" s="104"/>
      <c r="AW46" s="104"/>
      <c r="AX46" s="105"/>
      <c r="AY46" s="103"/>
      <c r="AZ46" s="104"/>
      <c r="BA46" s="104"/>
      <c r="BB46" s="105"/>
      <c r="BC46" s="103"/>
      <c r="BD46" s="104"/>
      <c r="BE46" s="104"/>
      <c r="BF46" s="105"/>
      <c r="BG46" s="103"/>
      <c r="BH46" s="104"/>
      <c r="BI46" s="104"/>
      <c r="BJ46" s="105"/>
      <c r="BK46" s="103"/>
      <c r="BL46" s="104"/>
      <c r="BM46" s="104"/>
      <c r="BN46" s="105"/>
      <c r="BO46" s="103"/>
      <c r="BP46" s="104"/>
      <c r="BQ46" s="104"/>
      <c r="BR46" s="105"/>
      <c r="BS46" s="103"/>
      <c r="BT46" s="104"/>
      <c r="BU46" s="104"/>
      <c r="BV46" s="105"/>
      <c r="BW46" s="103"/>
      <c r="BX46" s="104"/>
      <c r="BY46" s="104"/>
      <c r="BZ46" s="105"/>
    </row>
    <row r="47" spans="1:81" ht="15" customHeight="1" x14ac:dyDescent="0.2">
      <c r="A47" s="7"/>
      <c r="B47" s="7"/>
      <c r="C47" s="7"/>
      <c r="D47" s="7"/>
      <c r="E47" s="171"/>
      <c r="F47" s="172"/>
      <c r="G47" s="25"/>
      <c r="H47" s="157"/>
      <c r="I47" s="158"/>
      <c r="J47" s="159"/>
      <c r="K47" s="103"/>
      <c r="L47" s="104"/>
      <c r="M47" s="104"/>
      <c r="N47" s="105"/>
      <c r="O47" s="103"/>
      <c r="P47" s="104"/>
      <c r="Q47" s="104"/>
      <c r="R47" s="105"/>
      <c r="S47" s="103"/>
      <c r="T47" s="104"/>
      <c r="U47" s="104"/>
      <c r="V47" s="105"/>
      <c r="W47" s="103"/>
      <c r="X47" s="104"/>
      <c r="Y47" s="104"/>
      <c r="Z47" s="105"/>
      <c r="AA47" s="103"/>
      <c r="AB47" s="104"/>
      <c r="AC47" s="104"/>
      <c r="AD47" s="105"/>
      <c r="AE47" s="103"/>
      <c r="AF47" s="104"/>
      <c r="AG47" s="104"/>
      <c r="AH47" s="105"/>
      <c r="AI47" s="103"/>
      <c r="AJ47" s="104"/>
      <c r="AK47" s="104"/>
      <c r="AL47" s="105"/>
      <c r="AM47" s="103"/>
      <c r="AN47" s="104"/>
      <c r="AO47" s="104"/>
      <c r="AP47" s="105"/>
      <c r="AQ47" s="103"/>
      <c r="AR47" s="104"/>
      <c r="AS47" s="104"/>
      <c r="AT47" s="105"/>
      <c r="AU47" s="103"/>
      <c r="AV47" s="104"/>
      <c r="AW47" s="104"/>
      <c r="AX47" s="105"/>
      <c r="AY47" s="103"/>
      <c r="AZ47" s="104"/>
      <c r="BA47" s="104"/>
      <c r="BB47" s="105"/>
      <c r="BC47" s="103"/>
      <c r="BD47" s="104"/>
      <c r="BE47" s="104"/>
      <c r="BF47" s="105"/>
      <c r="BG47" s="103"/>
      <c r="BH47" s="104"/>
      <c r="BI47" s="104"/>
      <c r="BJ47" s="105"/>
      <c r="BK47" s="103"/>
      <c r="BL47" s="104"/>
      <c r="BM47" s="104"/>
      <c r="BN47" s="105"/>
      <c r="BO47" s="103"/>
      <c r="BP47" s="104"/>
      <c r="BQ47" s="104"/>
      <c r="BR47" s="105"/>
      <c r="BS47" s="103"/>
      <c r="BT47" s="104"/>
      <c r="BU47" s="104"/>
      <c r="BV47" s="105"/>
      <c r="BW47" s="103"/>
      <c r="BX47" s="104"/>
      <c r="BY47" s="104"/>
      <c r="BZ47" s="105"/>
    </row>
    <row r="48" spans="1:81" ht="15" customHeight="1" x14ac:dyDescent="0.25">
      <c r="A48" s="12"/>
      <c r="B48" s="12"/>
      <c r="C48" s="12"/>
      <c r="D48" s="12"/>
      <c r="E48" s="171"/>
      <c r="F48" s="172"/>
      <c r="G48" s="26"/>
      <c r="H48" s="157"/>
      <c r="I48" s="158"/>
      <c r="J48" s="159"/>
      <c r="K48" s="103"/>
      <c r="L48" s="104"/>
      <c r="M48" s="104"/>
      <c r="N48" s="105"/>
      <c r="O48" s="103"/>
      <c r="P48" s="104"/>
      <c r="Q48" s="104"/>
      <c r="R48" s="105"/>
      <c r="S48" s="103"/>
      <c r="T48" s="104"/>
      <c r="U48" s="104"/>
      <c r="V48" s="105"/>
      <c r="W48" s="103"/>
      <c r="X48" s="104"/>
      <c r="Y48" s="104"/>
      <c r="Z48" s="105"/>
      <c r="AA48" s="103"/>
      <c r="AB48" s="104"/>
      <c r="AC48" s="104"/>
      <c r="AD48" s="105"/>
      <c r="AE48" s="103"/>
      <c r="AF48" s="104"/>
      <c r="AG48" s="104"/>
      <c r="AH48" s="105"/>
      <c r="AI48" s="103"/>
      <c r="AJ48" s="104"/>
      <c r="AK48" s="104"/>
      <c r="AL48" s="105"/>
      <c r="AM48" s="103"/>
      <c r="AN48" s="104"/>
      <c r="AO48" s="104"/>
      <c r="AP48" s="105"/>
      <c r="AQ48" s="103"/>
      <c r="AR48" s="104"/>
      <c r="AS48" s="104"/>
      <c r="AT48" s="105"/>
      <c r="AU48" s="103"/>
      <c r="AV48" s="104"/>
      <c r="AW48" s="104"/>
      <c r="AX48" s="105"/>
      <c r="AY48" s="103"/>
      <c r="AZ48" s="104"/>
      <c r="BA48" s="104"/>
      <c r="BB48" s="105"/>
      <c r="BC48" s="103"/>
      <c r="BD48" s="104"/>
      <c r="BE48" s="104"/>
      <c r="BF48" s="105"/>
      <c r="BG48" s="103"/>
      <c r="BH48" s="104"/>
      <c r="BI48" s="104"/>
      <c r="BJ48" s="105"/>
      <c r="BK48" s="103"/>
      <c r="BL48" s="104"/>
      <c r="BM48" s="104"/>
      <c r="BN48" s="105"/>
      <c r="BO48" s="103"/>
      <c r="BP48" s="104"/>
      <c r="BQ48" s="104"/>
      <c r="BR48" s="105"/>
      <c r="BS48" s="103"/>
      <c r="BT48" s="104"/>
      <c r="BU48" s="104"/>
      <c r="BV48" s="105"/>
      <c r="BW48" s="103"/>
      <c r="BX48" s="104"/>
      <c r="BY48" s="104"/>
      <c r="BZ48" s="105"/>
      <c r="CA48" s="184" t="s">
        <v>9</v>
      </c>
      <c r="CB48" s="182" t="s">
        <v>10</v>
      </c>
      <c r="CC48" s="182" t="s">
        <v>11</v>
      </c>
    </row>
    <row r="49" spans="1:81" ht="15" customHeight="1" x14ac:dyDescent="0.2">
      <c r="A49" s="7"/>
      <c r="B49" s="7"/>
      <c r="C49" s="7"/>
      <c r="D49" s="7"/>
      <c r="E49" s="171"/>
      <c r="F49" s="172"/>
      <c r="G49" s="25"/>
      <c r="H49" s="157"/>
      <c r="I49" s="158"/>
      <c r="J49" s="159"/>
      <c r="K49" s="103"/>
      <c r="L49" s="104"/>
      <c r="M49" s="104"/>
      <c r="N49" s="105"/>
      <c r="O49" s="103"/>
      <c r="P49" s="104"/>
      <c r="Q49" s="104"/>
      <c r="R49" s="105"/>
      <c r="S49" s="103"/>
      <c r="T49" s="104"/>
      <c r="U49" s="104"/>
      <c r="V49" s="105"/>
      <c r="W49" s="103"/>
      <c r="X49" s="104"/>
      <c r="Y49" s="104"/>
      <c r="Z49" s="105"/>
      <c r="AA49" s="103"/>
      <c r="AB49" s="104"/>
      <c r="AC49" s="104"/>
      <c r="AD49" s="105"/>
      <c r="AE49" s="103"/>
      <c r="AF49" s="104"/>
      <c r="AG49" s="104"/>
      <c r="AH49" s="105"/>
      <c r="AI49" s="103"/>
      <c r="AJ49" s="104"/>
      <c r="AK49" s="104"/>
      <c r="AL49" s="105"/>
      <c r="AM49" s="103"/>
      <c r="AN49" s="104"/>
      <c r="AO49" s="104"/>
      <c r="AP49" s="105"/>
      <c r="AQ49" s="103"/>
      <c r="AR49" s="104"/>
      <c r="AS49" s="104"/>
      <c r="AT49" s="105"/>
      <c r="AU49" s="103"/>
      <c r="AV49" s="104"/>
      <c r="AW49" s="104"/>
      <c r="AX49" s="105"/>
      <c r="AY49" s="103"/>
      <c r="AZ49" s="104"/>
      <c r="BA49" s="104"/>
      <c r="BB49" s="105"/>
      <c r="BC49" s="103"/>
      <c r="BD49" s="104"/>
      <c r="BE49" s="104"/>
      <c r="BF49" s="105"/>
      <c r="BG49" s="103"/>
      <c r="BH49" s="104"/>
      <c r="BI49" s="104"/>
      <c r="BJ49" s="105"/>
      <c r="BK49" s="103"/>
      <c r="BL49" s="104"/>
      <c r="BM49" s="104"/>
      <c r="BN49" s="105"/>
      <c r="BO49" s="103"/>
      <c r="BP49" s="104"/>
      <c r="BQ49" s="104"/>
      <c r="BR49" s="105"/>
      <c r="BS49" s="103"/>
      <c r="BT49" s="104"/>
      <c r="BU49" s="104"/>
      <c r="BV49" s="105"/>
      <c r="BW49" s="103"/>
      <c r="BX49" s="104"/>
      <c r="BY49" s="104"/>
      <c r="BZ49" s="105"/>
      <c r="CA49" s="185"/>
      <c r="CB49" s="183"/>
      <c r="CC49" s="183"/>
    </row>
    <row r="50" spans="1:81" ht="15" customHeight="1" x14ac:dyDescent="0.2">
      <c r="A50" s="7"/>
      <c r="B50" s="7"/>
      <c r="C50" s="7"/>
      <c r="D50" s="7"/>
      <c r="E50" s="173"/>
      <c r="F50" s="174"/>
      <c r="G50" s="27"/>
      <c r="H50" s="157"/>
      <c r="I50" s="158"/>
      <c r="J50" s="159"/>
      <c r="K50" s="103"/>
      <c r="L50" s="104"/>
      <c r="M50" s="104"/>
      <c r="N50" s="105"/>
      <c r="O50" s="103"/>
      <c r="P50" s="104"/>
      <c r="Q50" s="104"/>
      <c r="R50" s="105"/>
      <c r="S50" s="103"/>
      <c r="T50" s="104"/>
      <c r="U50" s="104"/>
      <c r="V50" s="105"/>
      <c r="W50" s="103"/>
      <c r="X50" s="104"/>
      <c r="Y50" s="104"/>
      <c r="Z50" s="105"/>
      <c r="AA50" s="103"/>
      <c r="AB50" s="104"/>
      <c r="AC50" s="104"/>
      <c r="AD50" s="105"/>
      <c r="AE50" s="103"/>
      <c r="AF50" s="104"/>
      <c r="AG50" s="104"/>
      <c r="AH50" s="105"/>
      <c r="AI50" s="103"/>
      <c r="AJ50" s="104"/>
      <c r="AK50" s="104"/>
      <c r="AL50" s="105"/>
      <c r="AM50" s="103"/>
      <c r="AN50" s="104"/>
      <c r="AO50" s="104"/>
      <c r="AP50" s="105"/>
      <c r="AQ50" s="103"/>
      <c r="AR50" s="104"/>
      <c r="AS50" s="104"/>
      <c r="AT50" s="105"/>
      <c r="AU50" s="103"/>
      <c r="AV50" s="104"/>
      <c r="AW50" s="104"/>
      <c r="AX50" s="105"/>
      <c r="AY50" s="103"/>
      <c r="AZ50" s="104"/>
      <c r="BA50" s="104"/>
      <c r="BB50" s="105"/>
      <c r="BC50" s="103"/>
      <c r="BD50" s="104"/>
      <c r="BE50" s="104"/>
      <c r="BF50" s="105"/>
      <c r="BG50" s="103"/>
      <c r="BH50" s="104"/>
      <c r="BI50" s="104"/>
      <c r="BJ50" s="105"/>
      <c r="BK50" s="103"/>
      <c r="BL50" s="104"/>
      <c r="BM50" s="104"/>
      <c r="BN50" s="105"/>
      <c r="BO50" s="103"/>
      <c r="BP50" s="104"/>
      <c r="BQ50" s="104"/>
      <c r="BR50" s="105"/>
      <c r="BS50" s="103"/>
      <c r="BT50" s="104"/>
      <c r="BU50" s="104"/>
      <c r="BV50" s="105"/>
      <c r="BW50" s="103"/>
      <c r="BX50" s="104"/>
      <c r="BY50" s="104"/>
      <c r="BZ50" s="105"/>
      <c r="CA50" s="185"/>
      <c r="CB50" s="183"/>
      <c r="CC50" s="183"/>
    </row>
    <row r="51" spans="1:81" ht="15" customHeight="1" x14ac:dyDescent="0.2">
      <c r="A51" s="7"/>
      <c r="B51" s="7"/>
      <c r="C51" s="7"/>
      <c r="D51" s="7"/>
      <c r="E51" s="173"/>
      <c r="F51" s="174"/>
      <c r="G51" s="27"/>
      <c r="H51" s="157"/>
      <c r="I51" s="161"/>
      <c r="J51" s="162"/>
      <c r="K51" s="103"/>
      <c r="L51" s="104"/>
      <c r="M51" s="104"/>
      <c r="N51" s="105"/>
      <c r="O51" s="103"/>
      <c r="P51" s="104"/>
      <c r="Q51" s="104"/>
      <c r="R51" s="105"/>
      <c r="S51" s="103"/>
      <c r="T51" s="104"/>
      <c r="U51" s="104"/>
      <c r="V51" s="105"/>
      <c r="W51" s="103"/>
      <c r="X51" s="104"/>
      <c r="Y51" s="104"/>
      <c r="Z51" s="105"/>
      <c r="AA51" s="103"/>
      <c r="AB51" s="104"/>
      <c r="AC51" s="104"/>
      <c r="AD51" s="105"/>
      <c r="AE51" s="103"/>
      <c r="AF51" s="104"/>
      <c r="AG51" s="104"/>
      <c r="AH51" s="105"/>
      <c r="AI51" s="103"/>
      <c r="AJ51" s="104"/>
      <c r="AK51" s="104"/>
      <c r="AL51" s="105"/>
      <c r="AM51" s="103"/>
      <c r="AN51" s="104"/>
      <c r="AO51" s="104"/>
      <c r="AP51" s="105"/>
      <c r="AQ51" s="103"/>
      <c r="AR51" s="104"/>
      <c r="AS51" s="104"/>
      <c r="AT51" s="105"/>
      <c r="AU51" s="103"/>
      <c r="AV51" s="104"/>
      <c r="AW51" s="104"/>
      <c r="AX51" s="105"/>
      <c r="AY51" s="103"/>
      <c r="AZ51" s="104"/>
      <c r="BA51" s="104"/>
      <c r="BB51" s="105"/>
      <c r="BC51" s="103"/>
      <c r="BD51" s="104"/>
      <c r="BE51" s="104"/>
      <c r="BF51" s="105"/>
      <c r="BG51" s="103"/>
      <c r="BH51" s="104"/>
      <c r="BI51" s="104"/>
      <c r="BJ51" s="105"/>
      <c r="BK51" s="103"/>
      <c r="BL51" s="104"/>
      <c r="BM51" s="104"/>
      <c r="BN51" s="105"/>
      <c r="BO51" s="103"/>
      <c r="BP51" s="104"/>
      <c r="BQ51" s="104"/>
      <c r="BR51" s="105"/>
      <c r="BS51" s="103"/>
      <c r="BT51" s="104"/>
      <c r="BU51" s="104"/>
      <c r="BV51" s="105"/>
      <c r="BW51" s="103"/>
      <c r="BX51" s="104"/>
      <c r="BY51" s="104"/>
      <c r="BZ51" s="105"/>
      <c r="CA51" s="185"/>
      <c r="CB51" s="183"/>
      <c r="CC51" s="183"/>
    </row>
    <row r="52" spans="1:81" ht="15" customHeight="1" x14ac:dyDescent="0.2">
      <c r="A52" s="7"/>
      <c r="B52" s="7"/>
      <c r="C52" s="7"/>
      <c r="D52" s="7"/>
      <c r="E52" s="194"/>
      <c r="F52" s="194"/>
      <c r="G52" s="168"/>
      <c r="H52" s="168"/>
      <c r="K52" s="103"/>
      <c r="L52" s="104"/>
      <c r="M52" s="104"/>
      <c r="N52" s="105"/>
      <c r="O52" s="103"/>
      <c r="P52" s="104"/>
      <c r="Q52" s="104"/>
      <c r="R52" s="105"/>
      <c r="S52" s="103"/>
      <c r="T52" s="104"/>
      <c r="U52" s="104"/>
      <c r="V52" s="105"/>
      <c r="W52" s="103"/>
      <c r="X52" s="104"/>
      <c r="Y52" s="104"/>
      <c r="Z52" s="105"/>
      <c r="AA52" s="103"/>
      <c r="AB52" s="104"/>
      <c r="AC52" s="104"/>
      <c r="AD52" s="105"/>
      <c r="AE52" s="103"/>
      <c r="AF52" s="104"/>
      <c r="AG52" s="104"/>
      <c r="AH52" s="105"/>
      <c r="AI52" s="103"/>
      <c r="AJ52" s="104"/>
      <c r="AK52" s="104"/>
      <c r="AL52" s="105"/>
      <c r="AM52" s="103"/>
      <c r="AN52" s="104"/>
      <c r="AO52" s="104"/>
      <c r="AP52" s="105"/>
      <c r="AQ52" s="103"/>
      <c r="AR52" s="104"/>
      <c r="AS52" s="104"/>
      <c r="AT52" s="105"/>
      <c r="AU52" s="103"/>
      <c r="AV52" s="104"/>
      <c r="AW52" s="104"/>
      <c r="AX52" s="105"/>
      <c r="AY52" s="103"/>
      <c r="AZ52" s="104"/>
      <c r="BA52" s="104"/>
      <c r="BB52" s="105"/>
      <c r="BC52" s="103"/>
      <c r="BD52" s="104"/>
      <c r="BE52" s="104"/>
      <c r="BF52" s="105"/>
      <c r="BG52" s="103"/>
      <c r="BH52" s="104"/>
      <c r="BI52" s="104"/>
      <c r="BJ52" s="105"/>
      <c r="BK52" s="103"/>
      <c r="BL52" s="104"/>
      <c r="BM52" s="104"/>
      <c r="BN52" s="105"/>
      <c r="BO52" s="103"/>
      <c r="BP52" s="104"/>
      <c r="BQ52" s="104"/>
      <c r="BR52" s="105"/>
      <c r="BS52" s="103"/>
      <c r="BT52" s="104"/>
      <c r="BU52" s="104"/>
      <c r="BV52" s="105"/>
      <c r="BW52" s="103"/>
      <c r="BX52" s="104"/>
      <c r="BY52" s="104"/>
      <c r="BZ52" s="105"/>
      <c r="CA52" s="185"/>
      <c r="CB52" s="183"/>
      <c r="CC52" s="183"/>
    </row>
    <row r="53" spans="1:81" ht="16.5" customHeight="1" x14ac:dyDescent="0.2">
      <c r="A53" s="7"/>
      <c r="B53" s="7"/>
      <c r="C53" s="7"/>
      <c r="D53" s="7"/>
      <c r="E53" s="194"/>
      <c r="F53" s="194"/>
      <c r="G53" s="168"/>
      <c r="H53" s="168"/>
      <c r="K53" s="103"/>
      <c r="L53" s="104"/>
      <c r="M53" s="104"/>
      <c r="N53" s="105"/>
      <c r="O53" s="103"/>
      <c r="P53" s="104"/>
      <c r="Q53" s="104"/>
      <c r="R53" s="105"/>
      <c r="S53" s="103"/>
      <c r="T53" s="104"/>
      <c r="U53" s="104"/>
      <c r="V53" s="105"/>
      <c r="W53" s="103"/>
      <c r="X53" s="104"/>
      <c r="Y53" s="104"/>
      <c r="Z53" s="105"/>
      <c r="AA53" s="103"/>
      <c r="AB53" s="104"/>
      <c r="AC53" s="104"/>
      <c r="AD53" s="105"/>
      <c r="AE53" s="103"/>
      <c r="AF53" s="104"/>
      <c r="AG53" s="104"/>
      <c r="AH53" s="105"/>
      <c r="AI53" s="103"/>
      <c r="AJ53" s="104"/>
      <c r="AK53" s="104"/>
      <c r="AL53" s="105"/>
      <c r="AM53" s="103"/>
      <c r="AN53" s="104"/>
      <c r="AO53" s="104"/>
      <c r="AP53" s="105"/>
      <c r="AQ53" s="103"/>
      <c r="AR53" s="104"/>
      <c r="AS53" s="104"/>
      <c r="AT53" s="105"/>
      <c r="AU53" s="103"/>
      <c r="AV53" s="104"/>
      <c r="AW53" s="104"/>
      <c r="AX53" s="105"/>
      <c r="AY53" s="103"/>
      <c r="AZ53" s="104"/>
      <c r="BA53" s="104"/>
      <c r="BB53" s="105"/>
      <c r="BC53" s="103"/>
      <c r="BD53" s="104"/>
      <c r="BE53" s="104"/>
      <c r="BF53" s="105"/>
      <c r="BG53" s="103"/>
      <c r="BH53" s="104"/>
      <c r="BI53" s="104"/>
      <c r="BJ53" s="105"/>
      <c r="BK53" s="103"/>
      <c r="BL53" s="104"/>
      <c r="BM53" s="104"/>
      <c r="BN53" s="105"/>
      <c r="BO53" s="103"/>
      <c r="BP53" s="104"/>
      <c r="BQ53" s="104"/>
      <c r="BR53" s="105"/>
      <c r="BS53" s="103"/>
      <c r="BT53" s="104"/>
      <c r="BU53" s="104"/>
      <c r="BV53" s="105"/>
      <c r="BW53" s="103"/>
      <c r="BX53" s="104"/>
      <c r="BY53" s="104"/>
      <c r="BZ53" s="105"/>
      <c r="CA53" s="185"/>
      <c r="CB53" s="183"/>
      <c r="CC53" s="183"/>
    </row>
    <row r="54" spans="1:81" ht="58.5" customHeight="1" x14ac:dyDescent="0.35">
      <c r="A54" s="175" t="s">
        <v>6</v>
      </c>
      <c r="B54" s="176"/>
      <c r="C54" s="176"/>
      <c r="D54" s="176"/>
      <c r="E54" s="176"/>
      <c r="F54" s="176"/>
      <c r="G54" s="109"/>
      <c r="H54" s="109"/>
      <c r="I54" s="110"/>
      <c r="J54" s="111"/>
      <c r="K54" s="106"/>
      <c r="L54" s="107"/>
      <c r="M54" s="107"/>
      <c r="N54" s="108"/>
      <c r="O54" s="106"/>
      <c r="P54" s="107"/>
      <c r="Q54" s="107"/>
      <c r="R54" s="108"/>
      <c r="S54" s="106"/>
      <c r="T54" s="107"/>
      <c r="U54" s="107"/>
      <c r="V54" s="108"/>
      <c r="W54" s="106"/>
      <c r="X54" s="107"/>
      <c r="Y54" s="107"/>
      <c r="Z54" s="108"/>
      <c r="AA54" s="106"/>
      <c r="AB54" s="107"/>
      <c r="AC54" s="107"/>
      <c r="AD54" s="108"/>
      <c r="AE54" s="106"/>
      <c r="AF54" s="107"/>
      <c r="AG54" s="107"/>
      <c r="AH54" s="108"/>
      <c r="AI54" s="106"/>
      <c r="AJ54" s="107"/>
      <c r="AK54" s="107"/>
      <c r="AL54" s="108"/>
      <c r="AM54" s="106"/>
      <c r="AN54" s="107"/>
      <c r="AO54" s="107"/>
      <c r="AP54" s="108"/>
      <c r="AQ54" s="106"/>
      <c r="AR54" s="107"/>
      <c r="AS54" s="107"/>
      <c r="AT54" s="108"/>
      <c r="AU54" s="106"/>
      <c r="AV54" s="107"/>
      <c r="AW54" s="107"/>
      <c r="AX54" s="108"/>
      <c r="AY54" s="106"/>
      <c r="AZ54" s="107"/>
      <c r="BA54" s="107"/>
      <c r="BB54" s="108"/>
      <c r="BC54" s="106"/>
      <c r="BD54" s="107"/>
      <c r="BE54" s="107"/>
      <c r="BF54" s="108"/>
      <c r="BG54" s="106"/>
      <c r="BH54" s="107"/>
      <c r="BI54" s="107"/>
      <c r="BJ54" s="108"/>
      <c r="BK54" s="106"/>
      <c r="BL54" s="107"/>
      <c r="BM54" s="107"/>
      <c r="BN54" s="108"/>
      <c r="BO54" s="106"/>
      <c r="BP54" s="107"/>
      <c r="BQ54" s="107"/>
      <c r="BR54" s="108"/>
      <c r="BS54" s="106"/>
      <c r="BT54" s="107"/>
      <c r="BU54" s="107"/>
      <c r="BV54" s="108"/>
      <c r="BW54" s="106"/>
      <c r="BX54" s="107"/>
      <c r="BY54" s="107"/>
      <c r="BZ54" s="108"/>
      <c r="CA54" s="185"/>
      <c r="CB54" s="183" t="s">
        <v>0</v>
      </c>
      <c r="CC54" s="183" t="s">
        <v>1</v>
      </c>
    </row>
    <row r="55" spans="1:81" ht="30" customHeight="1" x14ac:dyDescent="0.2">
      <c r="A55" s="117" t="str">
        <f>IF(ISBLANK('HOQ 1B'!A55),"",('HOQ 1B'!A55))</f>
        <v>Customer requirement</v>
      </c>
      <c r="B55" s="117"/>
      <c r="C55" s="117"/>
      <c r="D55" s="117"/>
      <c r="E55" s="117"/>
      <c r="F55" s="117"/>
      <c r="G55" s="117"/>
      <c r="H55" s="117"/>
      <c r="I55" s="118">
        <f>IF(ISBLANK('HOQ 1B'!I55),"",('HOQ 1B'!I55))</f>
        <v>5</v>
      </c>
      <c r="J55" s="119"/>
      <c r="K55" s="179" t="str">
        <f>IF(ISBLANK('HOQ 1B'!K55),"",('HOQ 1B'!K55))</f>
        <v/>
      </c>
      <c r="L55" s="180"/>
      <c r="M55" s="180"/>
      <c r="N55" s="181"/>
      <c r="O55" s="179" t="str">
        <f>IF(ISBLANK('HOQ 1B'!O55),"",('HOQ 1B'!O55))</f>
        <v/>
      </c>
      <c r="P55" s="180"/>
      <c r="Q55" s="180"/>
      <c r="R55" s="181"/>
      <c r="S55" s="179" t="str">
        <f>IF(ISBLANK('HOQ 1B'!S55),"",('HOQ 1B'!S55))</f>
        <v/>
      </c>
      <c r="T55" s="180"/>
      <c r="U55" s="180"/>
      <c r="V55" s="181"/>
      <c r="W55" s="179" t="str">
        <f>IF(ISBLANK('HOQ 1B'!W55),"",('HOQ 1B'!W55))</f>
        <v/>
      </c>
      <c r="X55" s="180"/>
      <c r="Y55" s="180"/>
      <c r="Z55" s="181"/>
      <c r="AA55" s="179" t="str">
        <f>IF(ISBLANK('HOQ 1B'!AA55),"",('HOQ 1B'!AA55))</f>
        <v/>
      </c>
      <c r="AB55" s="180"/>
      <c r="AC55" s="180"/>
      <c r="AD55" s="181"/>
      <c r="AE55" s="179" t="str">
        <f>IF(ISBLANK('HOQ 1B'!AE55),"",('HOQ 1B'!AE55))</f>
        <v/>
      </c>
      <c r="AF55" s="180"/>
      <c r="AG55" s="180"/>
      <c r="AH55" s="181"/>
      <c r="AI55" s="179" t="str">
        <f>IF(ISBLANK('HOQ 1B'!AI55),"",('HOQ 1B'!AI55))</f>
        <v/>
      </c>
      <c r="AJ55" s="180"/>
      <c r="AK55" s="180"/>
      <c r="AL55" s="181"/>
      <c r="AM55" s="179" t="str">
        <f>IF(ISBLANK('HOQ 1B'!AM55),"",('HOQ 1B'!AM55))</f>
        <v/>
      </c>
      <c r="AN55" s="180"/>
      <c r="AO55" s="180"/>
      <c r="AP55" s="181"/>
      <c r="AQ55" s="179" t="str">
        <f>IF(ISBLANK('HOQ 1B'!AQ55),"",('HOQ 1B'!AQ55))</f>
        <v/>
      </c>
      <c r="AR55" s="180"/>
      <c r="AS55" s="180"/>
      <c r="AT55" s="181"/>
      <c r="AU55" s="179" t="str">
        <f>IF(ISBLANK('HOQ 1B'!AU55),"",('HOQ 1B'!AU55))</f>
        <v/>
      </c>
      <c r="AV55" s="180"/>
      <c r="AW55" s="180"/>
      <c r="AX55" s="181"/>
      <c r="AY55" s="179" t="str">
        <f>IF(ISBLANK('HOQ 1B'!AY55),"",('HOQ 1B'!AY55))</f>
        <v/>
      </c>
      <c r="AZ55" s="180"/>
      <c r="BA55" s="180"/>
      <c r="BB55" s="181"/>
      <c r="BC55" s="179" t="str">
        <f>IF(ISBLANK('HOQ 1B'!BC55),"",('HOQ 1B'!BC55))</f>
        <v/>
      </c>
      <c r="BD55" s="180"/>
      <c r="BE55" s="180"/>
      <c r="BF55" s="181"/>
      <c r="BG55" s="179" t="str">
        <f>IF(ISBLANK('HOQ 1B'!BG55),"",('HOQ 1B'!BG55))</f>
        <v/>
      </c>
      <c r="BH55" s="180"/>
      <c r="BI55" s="180"/>
      <c r="BJ55" s="181"/>
      <c r="BK55" s="179" t="str">
        <f>IF(ISBLANK('HOQ 1B'!BK55),"",('HOQ 1B'!BK55))</f>
        <v/>
      </c>
      <c r="BL55" s="180"/>
      <c r="BM55" s="180"/>
      <c r="BN55" s="181"/>
      <c r="BO55" s="179" t="str">
        <f>IF(ISBLANK('HOQ 1B'!BO55),"",('HOQ 1B'!BO55))</f>
        <v/>
      </c>
      <c r="BP55" s="180"/>
      <c r="BQ55" s="180"/>
      <c r="BR55" s="181"/>
      <c r="BS55" s="179" t="str">
        <f>IF(ISBLANK('HOQ 1B'!BS55),"",('HOQ 1B'!BS55))</f>
        <v/>
      </c>
      <c r="BT55" s="180"/>
      <c r="BU55" s="180"/>
      <c r="BV55" s="181"/>
      <c r="BW55" s="179" t="str">
        <f>IF(ISBLANK('HOQ 1B'!BW55),"",('HOQ 1B'!BW55))</f>
        <v/>
      </c>
      <c r="BX55" s="180"/>
      <c r="BY55" s="180"/>
      <c r="BZ55" s="181"/>
      <c r="CA55" s="30">
        <f>IF(ISBLANK('HOQ 1B'!CA55),"",('HOQ 1B'!CA55))</f>
        <v>5</v>
      </c>
      <c r="CB55" s="30">
        <f>IF(ISBLANK('HOQ 1B'!CB55),"",('HOQ 1B'!CB55))</f>
        <v>1</v>
      </c>
      <c r="CC55" s="30">
        <f>IF(ISBLANK('HOQ 1B'!CC55),"",('HOQ 1B'!CC55))</f>
        <v>1</v>
      </c>
    </row>
    <row r="56" spans="1:81" ht="30" customHeight="1" x14ac:dyDescent="0.2">
      <c r="A56" s="117" t="str">
        <f>IF(ISBLANK('HOQ 1B'!A56),"",('HOQ 1B'!A56))</f>
        <v>Customer requirement</v>
      </c>
      <c r="B56" s="117"/>
      <c r="C56" s="117"/>
      <c r="D56" s="117"/>
      <c r="E56" s="117"/>
      <c r="F56" s="117"/>
      <c r="G56" s="117"/>
      <c r="H56" s="117"/>
      <c r="I56" s="118">
        <f>IF(ISBLANK('HOQ 1B'!I56),"",('HOQ 1B'!I56))</f>
        <v>5</v>
      </c>
      <c r="J56" s="119"/>
      <c r="K56" s="179" t="str">
        <f>IF(ISBLANK('HOQ 1B'!K56),"",('HOQ 1B'!K56))</f>
        <v/>
      </c>
      <c r="L56" s="180"/>
      <c r="M56" s="180"/>
      <c r="N56" s="181"/>
      <c r="O56" s="179" t="str">
        <f>IF(ISBLANK('HOQ 1B'!O56),"",('HOQ 1B'!O56))</f>
        <v/>
      </c>
      <c r="P56" s="180"/>
      <c r="Q56" s="180"/>
      <c r="R56" s="181"/>
      <c r="S56" s="179" t="str">
        <f>IF(ISBLANK('HOQ 1B'!S56),"",('HOQ 1B'!S56))</f>
        <v/>
      </c>
      <c r="T56" s="180"/>
      <c r="U56" s="180"/>
      <c r="V56" s="181"/>
      <c r="W56" s="179" t="str">
        <f>IF(ISBLANK('HOQ 1B'!W56),"",('HOQ 1B'!W56))</f>
        <v/>
      </c>
      <c r="X56" s="180"/>
      <c r="Y56" s="180"/>
      <c r="Z56" s="181"/>
      <c r="AA56" s="179" t="str">
        <f>IF(ISBLANK('HOQ 1B'!AA56),"",('HOQ 1B'!AA56))</f>
        <v/>
      </c>
      <c r="AB56" s="180"/>
      <c r="AC56" s="180"/>
      <c r="AD56" s="181"/>
      <c r="AE56" s="179" t="str">
        <f>IF(ISBLANK('HOQ 1B'!AE56),"",('HOQ 1B'!AE56))</f>
        <v/>
      </c>
      <c r="AF56" s="180"/>
      <c r="AG56" s="180"/>
      <c r="AH56" s="181"/>
      <c r="AI56" s="179" t="str">
        <f>IF(ISBLANK('HOQ 1B'!AI56),"",('HOQ 1B'!AI56))</f>
        <v/>
      </c>
      <c r="AJ56" s="180"/>
      <c r="AK56" s="180"/>
      <c r="AL56" s="181"/>
      <c r="AM56" s="179" t="str">
        <f>IF(ISBLANK('HOQ 1B'!AM56),"",('HOQ 1B'!AM56))</f>
        <v/>
      </c>
      <c r="AN56" s="180"/>
      <c r="AO56" s="180"/>
      <c r="AP56" s="181"/>
      <c r="AQ56" s="179" t="str">
        <f>IF(ISBLANK('HOQ 1B'!AQ56),"",('HOQ 1B'!AQ56))</f>
        <v/>
      </c>
      <c r="AR56" s="180"/>
      <c r="AS56" s="180"/>
      <c r="AT56" s="181"/>
      <c r="AU56" s="179" t="str">
        <f>IF(ISBLANK('HOQ 1B'!AU56),"",('HOQ 1B'!AU56))</f>
        <v/>
      </c>
      <c r="AV56" s="180"/>
      <c r="AW56" s="180"/>
      <c r="AX56" s="181"/>
      <c r="AY56" s="179" t="str">
        <f>IF(ISBLANK('HOQ 1B'!AY56),"",('HOQ 1B'!AY56))</f>
        <v/>
      </c>
      <c r="AZ56" s="180"/>
      <c r="BA56" s="180"/>
      <c r="BB56" s="181"/>
      <c r="BC56" s="179" t="str">
        <f>IF(ISBLANK('HOQ 1B'!BC56),"",('HOQ 1B'!BC56))</f>
        <v/>
      </c>
      <c r="BD56" s="180"/>
      <c r="BE56" s="180"/>
      <c r="BF56" s="181"/>
      <c r="BG56" s="179" t="str">
        <f>IF(ISBLANK('HOQ 1B'!BG56),"",('HOQ 1B'!BG56))</f>
        <v/>
      </c>
      <c r="BH56" s="180"/>
      <c r="BI56" s="180"/>
      <c r="BJ56" s="181"/>
      <c r="BK56" s="179" t="str">
        <f>IF(ISBLANK('HOQ 1B'!BK56),"",('HOQ 1B'!BK56))</f>
        <v/>
      </c>
      <c r="BL56" s="180"/>
      <c r="BM56" s="180"/>
      <c r="BN56" s="181"/>
      <c r="BO56" s="179" t="str">
        <f>IF(ISBLANK('HOQ 1B'!BO56),"",('HOQ 1B'!BO56))</f>
        <v/>
      </c>
      <c r="BP56" s="180"/>
      <c r="BQ56" s="180"/>
      <c r="BR56" s="181"/>
      <c r="BS56" s="179" t="str">
        <f>IF(ISBLANK('HOQ 1B'!BS56),"",('HOQ 1B'!BS56))</f>
        <v/>
      </c>
      <c r="BT56" s="180"/>
      <c r="BU56" s="180"/>
      <c r="BV56" s="181"/>
      <c r="BW56" s="179" t="str">
        <f>IF(ISBLANK('HOQ 1B'!BW56),"",('HOQ 1B'!BW56))</f>
        <v/>
      </c>
      <c r="BX56" s="180"/>
      <c r="BY56" s="180"/>
      <c r="BZ56" s="181"/>
      <c r="CA56" s="30">
        <f>IF(ISBLANK('HOQ 1B'!CA56),"",('HOQ 1B'!CA56))</f>
        <v>4</v>
      </c>
      <c r="CB56" s="30">
        <f>IF(ISBLANK('HOQ 1B'!CB56),"",('HOQ 1B'!CB56))</f>
        <v>1</v>
      </c>
      <c r="CC56" s="30">
        <f>IF(ISBLANK('HOQ 1B'!CC56),"",('HOQ 1B'!CC56))</f>
        <v>1</v>
      </c>
    </row>
    <row r="57" spans="1:81" ht="30" customHeight="1" x14ac:dyDescent="0.2">
      <c r="A57" s="117" t="str">
        <f>IF(ISBLANK('HOQ 1B'!A57),"",('HOQ 1B'!A57))</f>
        <v>Customer requirement</v>
      </c>
      <c r="B57" s="117"/>
      <c r="C57" s="117"/>
      <c r="D57" s="117"/>
      <c r="E57" s="117"/>
      <c r="F57" s="117"/>
      <c r="G57" s="117"/>
      <c r="H57" s="117"/>
      <c r="I57" s="118">
        <f>IF(ISBLANK('HOQ 1B'!I57),"",('HOQ 1B'!I57))</f>
        <v>5</v>
      </c>
      <c r="J57" s="119"/>
      <c r="K57" s="179" t="str">
        <f>IF(ISBLANK('HOQ 1B'!K57),"",('HOQ 1B'!K57))</f>
        <v/>
      </c>
      <c r="L57" s="180"/>
      <c r="M57" s="180"/>
      <c r="N57" s="181"/>
      <c r="O57" s="179" t="str">
        <f>IF(ISBLANK('HOQ 1B'!O57),"",('HOQ 1B'!O57))</f>
        <v/>
      </c>
      <c r="P57" s="180"/>
      <c r="Q57" s="180"/>
      <c r="R57" s="181"/>
      <c r="S57" s="179" t="str">
        <f>IF(ISBLANK('HOQ 1B'!S57),"",('HOQ 1B'!S57))</f>
        <v/>
      </c>
      <c r="T57" s="180"/>
      <c r="U57" s="180"/>
      <c r="V57" s="181"/>
      <c r="W57" s="179" t="str">
        <f>IF(ISBLANK('HOQ 1B'!W57),"",('HOQ 1B'!W57))</f>
        <v/>
      </c>
      <c r="X57" s="180"/>
      <c r="Y57" s="180"/>
      <c r="Z57" s="181"/>
      <c r="AA57" s="179" t="str">
        <f>IF(ISBLANK('HOQ 1B'!AA57),"",('HOQ 1B'!AA57))</f>
        <v/>
      </c>
      <c r="AB57" s="180"/>
      <c r="AC57" s="180"/>
      <c r="AD57" s="181"/>
      <c r="AE57" s="179" t="str">
        <f>IF(ISBLANK('HOQ 1B'!AE57),"",('HOQ 1B'!AE57))</f>
        <v/>
      </c>
      <c r="AF57" s="180"/>
      <c r="AG57" s="180"/>
      <c r="AH57" s="181"/>
      <c r="AI57" s="179" t="str">
        <f>IF(ISBLANK('HOQ 1B'!AI57),"",('HOQ 1B'!AI57))</f>
        <v/>
      </c>
      <c r="AJ57" s="180"/>
      <c r="AK57" s="180"/>
      <c r="AL57" s="181"/>
      <c r="AM57" s="179" t="str">
        <f>IF(ISBLANK('HOQ 1B'!AM57),"",('HOQ 1B'!AM57))</f>
        <v/>
      </c>
      <c r="AN57" s="180"/>
      <c r="AO57" s="180"/>
      <c r="AP57" s="181"/>
      <c r="AQ57" s="179" t="str">
        <f>IF(ISBLANK('HOQ 1B'!AQ57),"",('HOQ 1B'!AQ57))</f>
        <v/>
      </c>
      <c r="AR57" s="180"/>
      <c r="AS57" s="180"/>
      <c r="AT57" s="181"/>
      <c r="AU57" s="179" t="str">
        <f>IF(ISBLANK('HOQ 1B'!AU57),"",('HOQ 1B'!AU57))</f>
        <v/>
      </c>
      <c r="AV57" s="180"/>
      <c r="AW57" s="180"/>
      <c r="AX57" s="181"/>
      <c r="AY57" s="179" t="str">
        <f>IF(ISBLANK('HOQ 1B'!AY57),"",('HOQ 1B'!AY57))</f>
        <v/>
      </c>
      <c r="AZ57" s="180"/>
      <c r="BA57" s="180"/>
      <c r="BB57" s="181"/>
      <c r="BC57" s="179" t="str">
        <f>IF(ISBLANK('HOQ 1B'!BC57),"",('HOQ 1B'!BC57))</f>
        <v/>
      </c>
      <c r="BD57" s="180"/>
      <c r="BE57" s="180"/>
      <c r="BF57" s="181"/>
      <c r="BG57" s="179" t="str">
        <f>IF(ISBLANK('HOQ 1B'!BG57),"",('HOQ 1B'!BG57))</f>
        <v/>
      </c>
      <c r="BH57" s="180"/>
      <c r="BI57" s="180"/>
      <c r="BJ57" s="181"/>
      <c r="BK57" s="179" t="str">
        <f>IF(ISBLANK('HOQ 1B'!BK57),"",('HOQ 1B'!BK57))</f>
        <v/>
      </c>
      <c r="BL57" s="180"/>
      <c r="BM57" s="180"/>
      <c r="BN57" s="181"/>
      <c r="BO57" s="179" t="str">
        <f>IF(ISBLANK('HOQ 1B'!BO57),"",('HOQ 1B'!BO57))</f>
        <v/>
      </c>
      <c r="BP57" s="180"/>
      <c r="BQ57" s="180"/>
      <c r="BR57" s="181"/>
      <c r="BS57" s="179" t="str">
        <f>IF(ISBLANK('HOQ 1B'!BS57),"",('HOQ 1B'!BS57))</f>
        <v/>
      </c>
      <c r="BT57" s="180"/>
      <c r="BU57" s="180"/>
      <c r="BV57" s="181"/>
      <c r="BW57" s="179" t="str">
        <f>IF(ISBLANK('HOQ 1B'!BW57),"",('HOQ 1B'!BW57))</f>
        <v/>
      </c>
      <c r="BX57" s="180"/>
      <c r="BY57" s="180"/>
      <c r="BZ57" s="181"/>
      <c r="CA57" s="30">
        <f>IF(ISBLANK('HOQ 1B'!CA57),"",('HOQ 1B'!CA57))</f>
        <v>3</v>
      </c>
      <c r="CB57" s="30">
        <f>IF(ISBLANK('HOQ 1B'!CB57),"",('HOQ 1B'!CB57))</f>
        <v>1</v>
      </c>
      <c r="CC57" s="30">
        <f>IF(ISBLANK('HOQ 1B'!CC57),"",('HOQ 1B'!CC57))</f>
        <v>1</v>
      </c>
    </row>
    <row r="58" spans="1:81" ht="30" customHeight="1" x14ac:dyDescent="0.2">
      <c r="A58" s="117" t="str">
        <f>IF(ISBLANK('HOQ 1B'!A58),"",('HOQ 1B'!A58))</f>
        <v>Customer requirement</v>
      </c>
      <c r="B58" s="117"/>
      <c r="C58" s="117"/>
      <c r="D58" s="117"/>
      <c r="E58" s="117"/>
      <c r="F58" s="117"/>
      <c r="G58" s="117"/>
      <c r="H58" s="117"/>
      <c r="I58" s="118">
        <f>IF(ISBLANK('HOQ 1B'!I58),"",('HOQ 1B'!I58))</f>
        <v>5</v>
      </c>
      <c r="J58" s="119"/>
      <c r="K58" s="179" t="str">
        <f>IF(ISBLANK('HOQ 1B'!K58),"",('HOQ 1B'!K58))</f>
        <v/>
      </c>
      <c r="L58" s="180"/>
      <c r="M58" s="180"/>
      <c r="N58" s="181"/>
      <c r="O58" s="179" t="str">
        <f>IF(ISBLANK('HOQ 1B'!O58),"",('HOQ 1B'!O58))</f>
        <v/>
      </c>
      <c r="P58" s="180"/>
      <c r="Q58" s="180"/>
      <c r="R58" s="181"/>
      <c r="S58" s="179" t="str">
        <f>IF(ISBLANK('HOQ 1B'!S58),"",('HOQ 1B'!S58))</f>
        <v/>
      </c>
      <c r="T58" s="180"/>
      <c r="U58" s="180"/>
      <c r="V58" s="181"/>
      <c r="W58" s="179" t="str">
        <f>IF(ISBLANK('HOQ 1B'!W58),"",('HOQ 1B'!W58))</f>
        <v/>
      </c>
      <c r="X58" s="180"/>
      <c r="Y58" s="180"/>
      <c r="Z58" s="181"/>
      <c r="AA58" s="179" t="str">
        <f>IF(ISBLANK('HOQ 1B'!AA58),"",('HOQ 1B'!AA58))</f>
        <v/>
      </c>
      <c r="AB58" s="180"/>
      <c r="AC58" s="180"/>
      <c r="AD58" s="181"/>
      <c r="AE58" s="179" t="str">
        <f>IF(ISBLANK('HOQ 1B'!AE58),"",('HOQ 1B'!AE58))</f>
        <v/>
      </c>
      <c r="AF58" s="180"/>
      <c r="AG58" s="180"/>
      <c r="AH58" s="181"/>
      <c r="AI58" s="179" t="str">
        <f>IF(ISBLANK('HOQ 1B'!AI58),"",('HOQ 1B'!AI58))</f>
        <v/>
      </c>
      <c r="AJ58" s="180"/>
      <c r="AK58" s="180"/>
      <c r="AL58" s="181"/>
      <c r="AM58" s="179" t="str">
        <f>IF(ISBLANK('HOQ 1B'!AM58),"",('HOQ 1B'!AM58))</f>
        <v/>
      </c>
      <c r="AN58" s="180"/>
      <c r="AO58" s="180"/>
      <c r="AP58" s="181"/>
      <c r="AQ58" s="179" t="str">
        <f>IF(ISBLANK('HOQ 1B'!AQ58),"",('HOQ 1B'!AQ58))</f>
        <v/>
      </c>
      <c r="AR58" s="180"/>
      <c r="AS58" s="180"/>
      <c r="AT58" s="181"/>
      <c r="AU58" s="179" t="str">
        <f>IF(ISBLANK('HOQ 1B'!AU58),"",('HOQ 1B'!AU58))</f>
        <v/>
      </c>
      <c r="AV58" s="180"/>
      <c r="AW58" s="180"/>
      <c r="AX58" s="181"/>
      <c r="AY58" s="179" t="str">
        <f>IF(ISBLANK('HOQ 1B'!AY58),"",('HOQ 1B'!AY58))</f>
        <v/>
      </c>
      <c r="AZ58" s="180"/>
      <c r="BA58" s="180"/>
      <c r="BB58" s="181"/>
      <c r="BC58" s="179" t="str">
        <f>IF(ISBLANK('HOQ 1B'!BC58),"",('HOQ 1B'!BC58))</f>
        <v/>
      </c>
      <c r="BD58" s="180"/>
      <c r="BE58" s="180"/>
      <c r="BF58" s="181"/>
      <c r="BG58" s="179" t="str">
        <f>IF(ISBLANK('HOQ 1B'!BG58),"",('HOQ 1B'!BG58))</f>
        <v/>
      </c>
      <c r="BH58" s="180"/>
      <c r="BI58" s="180"/>
      <c r="BJ58" s="181"/>
      <c r="BK58" s="179" t="str">
        <f>IF(ISBLANK('HOQ 1B'!BK58),"",('HOQ 1B'!BK58))</f>
        <v/>
      </c>
      <c r="BL58" s="180"/>
      <c r="BM58" s="180"/>
      <c r="BN58" s="181"/>
      <c r="BO58" s="179" t="str">
        <f>IF(ISBLANK('HOQ 1B'!BO58),"",('HOQ 1B'!BO58))</f>
        <v/>
      </c>
      <c r="BP58" s="180"/>
      <c r="BQ58" s="180"/>
      <c r="BR58" s="181"/>
      <c r="BS58" s="179" t="str">
        <f>IF(ISBLANK('HOQ 1B'!BS58),"",('HOQ 1B'!BS58))</f>
        <v/>
      </c>
      <c r="BT58" s="180"/>
      <c r="BU58" s="180"/>
      <c r="BV58" s="181"/>
      <c r="BW58" s="179" t="str">
        <f>IF(ISBLANK('HOQ 1B'!BW58),"",('HOQ 1B'!BW58))</f>
        <v/>
      </c>
      <c r="BX58" s="180"/>
      <c r="BY58" s="180"/>
      <c r="BZ58" s="181"/>
      <c r="CA58" s="30">
        <f>IF(ISBLANK('HOQ 1B'!CA58),"",('HOQ 1B'!CA58))</f>
        <v>1</v>
      </c>
      <c r="CB58" s="30">
        <f>IF(ISBLANK('HOQ 1B'!CB58),"",('HOQ 1B'!CB58))</f>
        <v>1</v>
      </c>
      <c r="CC58" s="30">
        <f>IF(ISBLANK('HOQ 1B'!CC58),"",('HOQ 1B'!CC58))</f>
        <v>1</v>
      </c>
    </row>
    <row r="59" spans="1:81" ht="30" customHeight="1" x14ac:dyDescent="0.2">
      <c r="A59" s="117" t="str">
        <f>IF(ISBLANK('HOQ 1B'!A59),"",('HOQ 1B'!A59))</f>
        <v>Customer requirement</v>
      </c>
      <c r="B59" s="117"/>
      <c r="C59" s="117"/>
      <c r="D59" s="117"/>
      <c r="E59" s="117"/>
      <c r="F59" s="117"/>
      <c r="G59" s="117"/>
      <c r="H59" s="117"/>
      <c r="I59" s="118">
        <f>IF(ISBLANK('HOQ 1B'!I59),"",('HOQ 1B'!I59))</f>
        <v>5</v>
      </c>
      <c r="J59" s="119"/>
      <c r="K59" s="179" t="str">
        <f>IF(ISBLANK('HOQ 1B'!K59),"",('HOQ 1B'!K59))</f>
        <v/>
      </c>
      <c r="L59" s="180"/>
      <c r="M59" s="180"/>
      <c r="N59" s="181"/>
      <c r="O59" s="179" t="str">
        <f>IF(ISBLANK('HOQ 1B'!O59),"",('HOQ 1B'!O59))</f>
        <v/>
      </c>
      <c r="P59" s="180"/>
      <c r="Q59" s="180"/>
      <c r="R59" s="181"/>
      <c r="S59" s="179" t="str">
        <f>IF(ISBLANK('HOQ 1B'!S59),"",('HOQ 1B'!S59))</f>
        <v/>
      </c>
      <c r="T59" s="180"/>
      <c r="U59" s="180"/>
      <c r="V59" s="181"/>
      <c r="W59" s="179" t="str">
        <f>IF(ISBLANK('HOQ 1B'!W59),"",('HOQ 1B'!W59))</f>
        <v/>
      </c>
      <c r="X59" s="180"/>
      <c r="Y59" s="180"/>
      <c r="Z59" s="181"/>
      <c r="AA59" s="179" t="str">
        <f>IF(ISBLANK('HOQ 1B'!AA59),"",('HOQ 1B'!AA59))</f>
        <v/>
      </c>
      <c r="AB59" s="180"/>
      <c r="AC59" s="180"/>
      <c r="AD59" s="181"/>
      <c r="AE59" s="179" t="str">
        <f>IF(ISBLANK('HOQ 1B'!AE59),"",('HOQ 1B'!AE59))</f>
        <v/>
      </c>
      <c r="AF59" s="180"/>
      <c r="AG59" s="180"/>
      <c r="AH59" s="181"/>
      <c r="AI59" s="179" t="str">
        <f>IF(ISBLANK('HOQ 1B'!AI59),"",('HOQ 1B'!AI59))</f>
        <v/>
      </c>
      <c r="AJ59" s="180"/>
      <c r="AK59" s="180"/>
      <c r="AL59" s="181"/>
      <c r="AM59" s="179" t="str">
        <f>IF(ISBLANK('HOQ 1B'!AM59),"",('HOQ 1B'!AM59))</f>
        <v/>
      </c>
      <c r="AN59" s="180"/>
      <c r="AO59" s="180"/>
      <c r="AP59" s="181"/>
      <c r="AQ59" s="179" t="str">
        <f>IF(ISBLANK('HOQ 1B'!AQ59),"",('HOQ 1B'!AQ59))</f>
        <v/>
      </c>
      <c r="AR59" s="180"/>
      <c r="AS59" s="180"/>
      <c r="AT59" s="181"/>
      <c r="AU59" s="179" t="str">
        <f>IF(ISBLANK('HOQ 1B'!AU59),"",('HOQ 1B'!AU59))</f>
        <v/>
      </c>
      <c r="AV59" s="180"/>
      <c r="AW59" s="180"/>
      <c r="AX59" s="181"/>
      <c r="AY59" s="179" t="str">
        <f>IF(ISBLANK('HOQ 1B'!AY59),"",('HOQ 1B'!AY59))</f>
        <v/>
      </c>
      <c r="AZ59" s="180"/>
      <c r="BA59" s="180"/>
      <c r="BB59" s="181"/>
      <c r="BC59" s="179" t="str">
        <f>IF(ISBLANK('HOQ 1B'!BC59),"",('HOQ 1B'!BC59))</f>
        <v/>
      </c>
      <c r="BD59" s="180"/>
      <c r="BE59" s="180"/>
      <c r="BF59" s="181"/>
      <c r="BG59" s="179" t="str">
        <f>IF(ISBLANK('HOQ 1B'!BG59),"",('HOQ 1B'!BG59))</f>
        <v/>
      </c>
      <c r="BH59" s="180"/>
      <c r="BI59" s="180"/>
      <c r="BJ59" s="181"/>
      <c r="BK59" s="179" t="str">
        <f>IF(ISBLANK('HOQ 1B'!BK59),"",('HOQ 1B'!BK59))</f>
        <v/>
      </c>
      <c r="BL59" s="180"/>
      <c r="BM59" s="180"/>
      <c r="BN59" s="181"/>
      <c r="BO59" s="179" t="str">
        <f>IF(ISBLANK('HOQ 1B'!BO59),"",('HOQ 1B'!BO59))</f>
        <v/>
      </c>
      <c r="BP59" s="180"/>
      <c r="BQ59" s="180"/>
      <c r="BR59" s="181"/>
      <c r="BS59" s="179" t="str">
        <f>IF(ISBLANK('HOQ 1B'!BS59),"",('HOQ 1B'!BS59))</f>
        <v/>
      </c>
      <c r="BT59" s="180"/>
      <c r="BU59" s="180"/>
      <c r="BV59" s="181"/>
      <c r="BW59" s="179" t="str">
        <f>IF(ISBLANK('HOQ 1B'!BW59),"",('HOQ 1B'!BW59))</f>
        <v/>
      </c>
      <c r="BX59" s="180"/>
      <c r="BY59" s="180"/>
      <c r="BZ59" s="181"/>
      <c r="CA59" s="30">
        <f>IF(ISBLANK('HOQ 1B'!CA59),"",('HOQ 1B'!CA59))</f>
        <v>1</v>
      </c>
      <c r="CB59" s="30">
        <f>IF(ISBLANK('HOQ 1B'!CB59),"",('HOQ 1B'!CB59))</f>
        <v>1</v>
      </c>
      <c r="CC59" s="30">
        <f>IF(ISBLANK('HOQ 1B'!CC59),"",('HOQ 1B'!CC59))</f>
        <v>1</v>
      </c>
    </row>
    <row r="60" spans="1:81" ht="30" customHeight="1" x14ac:dyDescent="0.2">
      <c r="A60" s="117" t="str">
        <f>IF(ISBLANK('HOQ 1B'!A60),"",('HOQ 1B'!A60))</f>
        <v>Customer requirement</v>
      </c>
      <c r="B60" s="117"/>
      <c r="C60" s="117"/>
      <c r="D60" s="117"/>
      <c r="E60" s="117"/>
      <c r="F60" s="117"/>
      <c r="G60" s="117"/>
      <c r="H60" s="117"/>
      <c r="I60" s="118">
        <f>IF(ISBLANK('HOQ 1B'!I60),"",('HOQ 1B'!I60))</f>
        <v>5</v>
      </c>
      <c r="J60" s="119"/>
      <c r="K60" s="179" t="str">
        <f>IF(ISBLANK('HOQ 1B'!K60),"",('HOQ 1B'!K60))</f>
        <v/>
      </c>
      <c r="L60" s="180"/>
      <c r="M60" s="180"/>
      <c r="N60" s="181"/>
      <c r="O60" s="179" t="str">
        <f>IF(ISBLANK('HOQ 1B'!O60),"",('HOQ 1B'!O60))</f>
        <v/>
      </c>
      <c r="P60" s="180"/>
      <c r="Q60" s="180"/>
      <c r="R60" s="181"/>
      <c r="S60" s="179" t="str">
        <f>IF(ISBLANK('HOQ 1B'!S60),"",('HOQ 1B'!S60))</f>
        <v/>
      </c>
      <c r="T60" s="180"/>
      <c r="U60" s="180"/>
      <c r="V60" s="181"/>
      <c r="W60" s="179" t="str">
        <f>IF(ISBLANK('HOQ 1B'!W60),"",('HOQ 1B'!W60))</f>
        <v/>
      </c>
      <c r="X60" s="180"/>
      <c r="Y60" s="180"/>
      <c r="Z60" s="181"/>
      <c r="AA60" s="179" t="str">
        <f>IF(ISBLANK('HOQ 1B'!AA60),"",('HOQ 1B'!AA60))</f>
        <v/>
      </c>
      <c r="AB60" s="180"/>
      <c r="AC60" s="180"/>
      <c r="AD60" s="181"/>
      <c r="AE60" s="179" t="str">
        <f>IF(ISBLANK('HOQ 1B'!AE60),"",('HOQ 1B'!AE60))</f>
        <v/>
      </c>
      <c r="AF60" s="180"/>
      <c r="AG60" s="180"/>
      <c r="AH60" s="181"/>
      <c r="AI60" s="179" t="str">
        <f>IF(ISBLANK('HOQ 1B'!AI60),"",('HOQ 1B'!AI60))</f>
        <v/>
      </c>
      <c r="AJ60" s="180"/>
      <c r="AK60" s="180"/>
      <c r="AL60" s="181"/>
      <c r="AM60" s="179" t="str">
        <f>IF(ISBLANK('HOQ 1B'!AM60),"",('HOQ 1B'!AM60))</f>
        <v/>
      </c>
      <c r="AN60" s="180"/>
      <c r="AO60" s="180"/>
      <c r="AP60" s="181"/>
      <c r="AQ60" s="179" t="str">
        <f>IF(ISBLANK('HOQ 1B'!AQ60),"",('HOQ 1B'!AQ60))</f>
        <v/>
      </c>
      <c r="AR60" s="180"/>
      <c r="AS60" s="180"/>
      <c r="AT60" s="181"/>
      <c r="AU60" s="179" t="str">
        <f>IF(ISBLANK('HOQ 1B'!AU60),"",('HOQ 1B'!AU60))</f>
        <v/>
      </c>
      <c r="AV60" s="180"/>
      <c r="AW60" s="180"/>
      <c r="AX60" s="181"/>
      <c r="AY60" s="179" t="str">
        <f>IF(ISBLANK('HOQ 1B'!AY60),"",('HOQ 1B'!AY60))</f>
        <v/>
      </c>
      <c r="AZ60" s="180"/>
      <c r="BA60" s="180"/>
      <c r="BB60" s="181"/>
      <c r="BC60" s="179" t="str">
        <f>IF(ISBLANK('HOQ 1B'!BC60),"",('HOQ 1B'!BC60))</f>
        <v/>
      </c>
      <c r="BD60" s="180"/>
      <c r="BE60" s="180"/>
      <c r="BF60" s="181"/>
      <c r="BG60" s="179" t="str">
        <f>IF(ISBLANK('HOQ 1B'!BG60),"",('HOQ 1B'!BG60))</f>
        <v/>
      </c>
      <c r="BH60" s="180"/>
      <c r="BI60" s="180"/>
      <c r="BJ60" s="181"/>
      <c r="BK60" s="179" t="str">
        <f>IF(ISBLANK('HOQ 1B'!BK60),"",('HOQ 1B'!BK60))</f>
        <v/>
      </c>
      <c r="BL60" s="180"/>
      <c r="BM60" s="180"/>
      <c r="BN60" s="181"/>
      <c r="BO60" s="179" t="str">
        <f>IF(ISBLANK('HOQ 1B'!BO60),"",('HOQ 1B'!BO60))</f>
        <v/>
      </c>
      <c r="BP60" s="180"/>
      <c r="BQ60" s="180"/>
      <c r="BR60" s="181"/>
      <c r="BS60" s="179" t="str">
        <f>IF(ISBLANK('HOQ 1B'!BS60),"",('HOQ 1B'!BS60))</f>
        <v/>
      </c>
      <c r="BT60" s="180"/>
      <c r="BU60" s="180"/>
      <c r="BV60" s="181"/>
      <c r="BW60" s="179" t="str">
        <f>IF(ISBLANK('HOQ 1B'!BW60),"",('HOQ 1B'!BW60))</f>
        <v/>
      </c>
      <c r="BX60" s="180"/>
      <c r="BY60" s="180"/>
      <c r="BZ60" s="181"/>
      <c r="CA60" s="30">
        <f>IF(ISBLANK('HOQ 1B'!CA60),"",('HOQ 1B'!CA60))</f>
        <v>1</v>
      </c>
      <c r="CB60" s="30">
        <f>IF(ISBLANK('HOQ 1B'!CB60),"",('HOQ 1B'!CB60))</f>
        <v>1</v>
      </c>
      <c r="CC60" s="30">
        <f>IF(ISBLANK('HOQ 1B'!CC60),"",('HOQ 1B'!CC60))</f>
        <v>1</v>
      </c>
    </row>
    <row r="61" spans="1:81" ht="30" customHeight="1" x14ac:dyDescent="0.2">
      <c r="A61" s="117" t="str">
        <f>IF(ISBLANK('HOQ 1B'!A61),"",('HOQ 1B'!A61))</f>
        <v>Customer requirement</v>
      </c>
      <c r="B61" s="117"/>
      <c r="C61" s="117"/>
      <c r="D61" s="117"/>
      <c r="E61" s="117"/>
      <c r="F61" s="117"/>
      <c r="G61" s="117"/>
      <c r="H61" s="117"/>
      <c r="I61" s="118" t="str">
        <f>IF(ISBLANK('HOQ 1B'!I61),"",('HOQ 1B'!I61))</f>
        <v/>
      </c>
      <c r="J61" s="119"/>
      <c r="K61" s="179" t="str">
        <f>IF(ISBLANK('HOQ 1B'!K61),"",('HOQ 1B'!K61))</f>
        <v/>
      </c>
      <c r="L61" s="180"/>
      <c r="M61" s="180"/>
      <c r="N61" s="181"/>
      <c r="O61" s="179" t="str">
        <f>IF(ISBLANK('HOQ 1B'!O61),"",('HOQ 1B'!O61))</f>
        <v/>
      </c>
      <c r="P61" s="180"/>
      <c r="Q61" s="180"/>
      <c r="R61" s="181"/>
      <c r="S61" s="179" t="str">
        <f>IF(ISBLANK('HOQ 1B'!S61),"",('HOQ 1B'!S61))</f>
        <v/>
      </c>
      <c r="T61" s="180"/>
      <c r="U61" s="180"/>
      <c r="V61" s="181"/>
      <c r="W61" s="179" t="str">
        <f>IF(ISBLANK('HOQ 1B'!W61),"",('HOQ 1B'!W61))</f>
        <v/>
      </c>
      <c r="X61" s="180"/>
      <c r="Y61" s="180"/>
      <c r="Z61" s="181"/>
      <c r="AA61" s="179" t="str">
        <f>IF(ISBLANK('HOQ 1B'!AA61),"",('HOQ 1B'!AA61))</f>
        <v/>
      </c>
      <c r="AB61" s="180"/>
      <c r="AC61" s="180"/>
      <c r="AD61" s="181"/>
      <c r="AE61" s="179" t="str">
        <f>IF(ISBLANK('HOQ 1B'!AE61),"",('HOQ 1B'!AE61))</f>
        <v/>
      </c>
      <c r="AF61" s="180"/>
      <c r="AG61" s="180"/>
      <c r="AH61" s="181"/>
      <c r="AI61" s="179" t="str">
        <f>IF(ISBLANK('HOQ 1B'!AI61),"",('HOQ 1B'!AI61))</f>
        <v/>
      </c>
      <c r="AJ61" s="180"/>
      <c r="AK61" s="180"/>
      <c r="AL61" s="181"/>
      <c r="AM61" s="179" t="str">
        <f>IF(ISBLANK('HOQ 1B'!AM61),"",('HOQ 1B'!AM61))</f>
        <v/>
      </c>
      <c r="AN61" s="180"/>
      <c r="AO61" s="180"/>
      <c r="AP61" s="181"/>
      <c r="AQ61" s="179" t="str">
        <f>IF(ISBLANK('HOQ 1B'!AQ61),"",('HOQ 1B'!AQ61))</f>
        <v/>
      </c>
      <c r="AR61" s="180"/>
      <c r="AS61" s="180"/>
      <c r="AT61" s="181"/>
      <c r="AU61" s="179" t="str">
        <f>IF(ISBLANK('HOQ 1B'!AU61),"",('HOQ 1B'!AU61))</f>
        <v/>
      </c>
      <c r="AV61" s="180"/>
      <c r="AW61" s="180"/>
      <c r="AX61" s="181"/>
      <c r="AY61" s="179" t="str">
        <f>IF(ISBLANK('HOQ 1B'!AY61),"",('HOQ 1B'!AY61))</f>
        <v/>
      </c>
      <c r="AZ61" s="180"/>
      <c r="BA61" s="180"/>
      <c r="BB61" s="181"/>
      <c r="BC61" s="179" t="str">
        <f>IF(ISBLANK('HOQ 1B'!BC61),"",('HOQ 1B'!BC61))</f>
        <v/>
      </c>
      <c r="BD61" s="180"/>
      <c r="BE61" s="180"/>
      <c r="BF61" s="181"/>
      <c r="BG61" s="179" t="str">
        <f>IF(ISBLANK('HOQ 1B'!BG61),"",('HOQ 1B'!BG61))</f>
        <v/>
      </c>
      <c r="BH61" s="180"/>
      <c r="BI61" s="180"/>
      <c r="BJ61" s="181"/>
      <c r="BK61" s="179" t="str">
        <f>IF(ISBLANK('HOQ 1B'!BK61),"",('HOQ 1B'!BK61))</f>
        <v/>
      </c>
      <c r="BL61" s="180"/>
      <c r="BM61" s="180"/>
      <c r="BN61" s="181"/>
      <c r="BO61" s="179" t="str">
        <f>IF(ISBLANK('HOQ 1B'!BO61),"",('HOQ 1B'!BO61))</f>
        <v/>
      </c>
      <c r="BP61" s="180"/>
      <c r="BQ61" s="180"/>
      <c r="BR61" s="181"/>
      <c r="BS61" s="179" t="str">
        <f>IF(ISBLANK('HOQ 1B'!BS61),"",('HOQ 1B'!BS61))</f>
        <v/>
      </c>
      <c r="BT61" s="180"/>
      <c r="BU61" s="180"/>
      <c r="BV61" s="181"/>
      <c r="BW61" s="179" t="str">
        <f>IF(ISBLANK('HOQ 1B'!BW61),"",('HOQ 1B'!BW61))</f>
        <v/>
      </c>
      <c r="BX61" s="180"/>
      <c r="BY61" s="180"/>
      <c r="BZ61" s="181"/>
      <c r="CA61" s="30">
        <f>IF(ISBLANK('HOQ 1B'!CA61),"",('HOQ 1B'!CA61))</f>
        <v>1</v>
      </c>
      <c r="CB61" s="30">
        <f>IF(ISBLANK('HOQ 1B'!CB61),"",('HOQ 1B'!CB61))</f>
        <v>1</v>
      </c>
      <c r="CC61" s="30">
        <f>IF(ISBLANK('HOQ 1B'!CC61),"",('HOQ 1B'!CC61))</f>
        <v>1</v>
      </c>
    </row>
    <row r="62" spans="1:81" ht="30" customHeight="1" x14ac:dyDescent="0.2">
      <c r="A62" s="145" t="s">
        <v>15</v>
      </c>
      <c r="B62" s="146"/>
      <c r="C62" s="146"/>
      <c r="D62" s="146"/>
      <c r="E62" s="146"/>
      <c r="F62" s="146"/>
      <c r="G62" s="146"/>
      <c r="H62" s="146"/>
      <c r="I62" s="147"/>
      <c r="J62" s="148"/>
      <c r="K62" s="199">
        <f>'HOQ 1B'!K62</f>
        <v>0</v>
      </c>
      <c r="L62" s="200"/>
      <c r="M62" s="200"/>
      <c r="N62" s="201"/>
      <c r="O62" s="199">
        <f>'HOQ 1B'!O62</f>
        <v>0</v>
      </c>
      <c r="P62" s="200"/>
      <c r="Q62" s="200"/>
      <c r="R62" s="201"/>
      <c r="S62" s="199">
        <f>'HOQ 1B'!S62</f>
        <v>0</v>
      </c>
      <c r="T62" s="200"/>
      <c r="U62" s="200"/>
      <c r="V62" s="201"/>
      <c r="W62" s="199">
        <f>'HOQ 1B'!W62</f>
        <v>0</v>
      </c>
      <c r="X62" s="200"/>
      <c r="Y62" s="200"/>
      <c r="Z62" s="201"/>
      <c r="AA62" s="199">
        <f>'HOQ 1B'!AA62</f>
        <v>0</v>
      </c>
      <c r="AB62" s="200"/>
      <c r="AC62" s="200"/>
      <c r="AD62" s="201"/>
      <c r="AE62" s="199">
        <f>'HOQ 1B'!AE62</f>
        <v>0</v>
      </c>
      <c r="AF62" s="200"/>
      <c r="AG62" s="200"/>
      <c r="AH62" s="201"/>
      <c r="AI62" s="199">
        <f>'HOQ 1B'!AI62</f>
        <v>0</v>
      </c>
      <c r="AJ62" s="200"/>
      <c r="AK62" s="200"/>
      <c r="AL62" s="201"/>
      <c r="AM62" s="199">
        <f>'HOQ 1B'!AM62</f>
        <v>0</v>
      </c>
      <c r="AN62" s="200"/>
      <c r="AO62" s="200"/>
      <c r="AP62" s="201"/>
      <c r="AQ62" s="199">
        <f>'HOQ 1B'!AQ62</f>
        <v>0</v>
      </c>
      <c r="AR62" s="200"/>
      <c r="AS62" s="200"/>
      <c r="AT62" s="201"/>
      <c r="AU62" s="199">
        <f>'HOQ 1B'!AU62</f>
        <v>0</v>
      </c>
      <c r="AV62" s="200"/>
      <c r="AW62" s="200"/>
      <c r="AX62" s="201"/>
      <c r="AY62" s="199">
        <f>'HOQ 1B'!AY62</f>
        <v>0</v>
      </c>
      <c r="AZ62" s="200"/>
      <c r="BA62" s="200"/>
      <c r="BB62" s="201"/>
      <c r="BC62" s="199">
        <f>'HOQ 1B'!BC62</f>
        <v>0</v>
      </c>
      <c r="BD62" s="200"/>
      <c r="BE62" s="200"/>
      <c r="BF62" s="201"/>
      <c r="BG62" s="199">
        <f>'HOQ 1B'!BG62</f>
        <v>0</v>
      </c>
      <c r="BH62" s="200"/>
      <c r="BI62" s="200"/>
      <c r="BJ62" s="201"/>
      <c r="BK62" s="199">
        <f>'HOQ 1B'!BK62</f>
        <v>0</v>
      </c>
      <c r="BL62" s="200"/>
      <c r="BM62" s="200"/>
      <c r="BN62" s="201"/>
      <c r="BO62" s="199">
        <f>'HOQ 1B'!BO62</f>
        <v>0</v>
      </c>
      <c r="BP62" s="200"/>
      <c r="BQ62" s="200"/>
      <c r="BR62" s="201"/>
      <c r="BS62" s="199">
        <f>'HOQ 1B'!BS62</f>
        <v>0</v>
      </c>
      <c r="BT62" s="200"/>
      <c r="BU62" s="200"/>
      <c r="BV62" s="201"/>
      <c r="BW62" s="199">
        <f>'HOQ 1B'!BW62</f>
        <v>0</v>
      </c>
      <c r="BX62" s="200"/>
      <c r="BY62" s="200"/>
      <c r="BZ62" s="201"/>
      <c r="CA62" s="18"/>
      <c r="CB62" s="1"/>
      <c r="CC62" s="1"/>
    </row>
    <row r="63" spans="1:81" ht="30" customHeight="1" x14ac:dyDescent="0.2">
      <c r="A63" s="145" t="s">
        <v>16</v>
      </c>
      <c r="B63" s="146"/>
      <c r="C63" s="146"/>
      <c r="D63" s="146"/>
      <c r="E63" s="146"/>
      <c r="F63" s="146"/>
      <c r="G63" s="146"/>
      <c r="H63" s="146"/>
      <c r="I63" s="147"/>
      <c r="J63" s="148"/>
      <c r="K63" s="131" t="e">
        <f>'HOQ 1B'!K63</f>
        <v>#DIV/0!</v>
      </c>
      <c r="L63" s="132"/>
      <c r="M63" s="132"/>
      <c r="N63" s="133"/>
      <c r="O63" s="131" t="e">
        <f>'HOQ 1B'!O63</f>
        <v>#DIV/0!</v>
      </c>
      <c r="P63" s="132"/>
      <c r="Q63" s="132"/>
      <c r="R63" s="133"/>
      <c r="S63" s="131" t="e">
        <f>'HOQ 1B'!S63</f>
        <v>#DIV/0!</v>
      </c>
      <c r="T63" s="132"/>
      <c r="U63" s="132"/>
      <c r="V63" s="133"/>
      <c r="W63" s="131" t="e">
        <f>'HOQ 1B'!W63</f>
        <v>#DIV/0!</v>
      </c>
      <c r="X63" s="132"/>
      <c r="Y63" s="132"/>
      <c r="Z63" s="133"/>
      <c r="AA63" s="131" t="e">
        <f>'HOQ 1B'!AA63</f>
        <v>#DIV/0!</v>
      </c>
      <c r="AB63" s="132"/>
      <c r="AC63" s="132"/>
      <c r="AD63" s="133"/>
      <c r="AE63" s="131" t="e">
        <f>'HOQ 1B'!AE63</f>
        <v>#DIV/0!</v>
      </c>
      <c r="AF63" s="132"/>
      <c r="AG63" s="132"/>
      <c r="AH63" s="133"/>
      <c r="AI63" s="131" t="e">
        <f>'HOQ 1B'!AI63</f>
        <v>#DIV/0!</v>
      </c>
      <c r="AJ63" s="132"/>
      <c r="AK63" s="132"/>
      <c r="AL63" s="133"/>
      <c r="AM63" s="131" t="e">
        <f>'HOQ 1B'!AM63</f>
        <v>#DIV/0!</v>
      </c>
      <c r="AN63" s="132"/>
      <c r="AO63" s="132"/>
      <c r="AP63" s="133"/>
      <c r="AQ63" s="131" t="e">
        <f>'HOQ 1B'!AQ63</f>
        <v>#DIV/0!</v>
      </c>
      <c r="AR63" s="132"/>
      <c r="AS63" s="132"/>
      <c r="AT63" s="133"/>
      <c r="AU63" s="131" t="e">
        <f>'HOQ 1B'!AU63</f>
        <v>#DIV/0!</v>
      </c>
      <c r="AV63" s="132"/>
      <c r="AW63" s="132"/>
      <c r="AX63" s="133"/>
      <c r="AY63" s="131" t="e">
        <f>'HOQ 1B'!AY63</f>
        <v>#DIV/0!</v>
      </c>
      <c r="AZ63" s="132"/>
      <c r="BA63" s="132"/>
      <c r="BB63" s="133"/>
      <c r="BC63" s="131" t="e">
        <f>'HOQ 1B'!BC63</f>
        <v>#DIV/0!</v>
      </c>
      <c r="BD63" s="132"/>
      <c r="BE63" s="132"/>
      <c r="BF63" s="133"/>
      <c r="BG63" s="131" t="e">
        <f>'HOQ 1B'!BG63</f>
        <v>#DIV/0!</v>
      </c>
      <c r="BH63" s="132"/>
      <c r="BI63" s="132"/>
      <c r="BJ63" s="133"/>
      <c r="BK63" s="131" t="e">
        <f>'HOQ 1B'!BK63</f>
        <v>#DIV/0!</v>
      </c>
      <c r="BL63" s="132"/>
      <c r="BM63" s="132"/>
      <c r="BN63" s="133"/>
      <c r="BO63" s="131" t="e">
        <f>'HOQ 1B'!BO63</f>
        <v>#DIV/0!</v>
      </c>
      <c r="BP63" s="132"/>
      <c r="BQ63" s="132"/>
      <c r="BR63" s="133"/>
      <c r="BS63" s="131" t="e">
        <f>'HOQ 1B'!BS63</f>
        <v>#DIV/0!</v>
      </c>
      <c r="BT63" s="132"/>
      <c r="BU63" s="132"/>
      <c r="BV63" s="133"/>
      <c r="BW63" s="131" t="e">
        <f>'HOQ 1B'!BW63</f>
        <v>#DIV/0!</v>
      </c>
      <c r="BX63" s="132"/>
      <c r="BY63" s="132"/>
      <c r="BZ63" s="133"/>
      <c r="CA63" s="1"/>
      <c r="CB63" s="1"/>
      <c r="CC63" s="1"/>
    </row>
    <row r="64" spans="1:81" ht="90" customHeight="1" x14ac:dyDescent="0.2">
      <c r="A64" s="151" t="s">
        <v>4</v>
      </c>
      <c r="B64" s="152"/>
      <c r="C64" s="152"/>
      <c r="D64" s="152"/>
      <c r="E64" s="152"/>
      <c r="F64" s="152"/>
      <c r="G64" s="152"/>
      <c r="H64" s="152"/>
      <c r="I64" s="152"/>
      <c r="J64" s="153"/>
      <c r="K64" s="202" t="str">
        <f>IF(ISBLANK('HOQ 1B'!K64),"",('HOQ 1B'!K64))</f>
        <v>Measurement Unit</v>
      </c>
      <c r="L64" s="203"/>
      <c r="M64" s="203"/>
      <c r="N64" s="204"/>
      <c r="O64" s="202" t="str">
        <f>IF(ISBLANK('HOQ 1B'!O64),"",('HOQ 1B'!O64))</f>
        <v>Measurement Unit</v>
      </c>
      <c r="P64" s="203"/>
      <c r="Q64" s="203"/>
      <c r="R64" s="204"/>
      <c r="S64" s="202" t="str">
        <f>IF(ISBLANK('HOQ 1B'!S64),"",('HOQ 1B'!S64))</f>
        <v>Measurement Unit</v>
      </c>
      <c r="T64" s="203"/>
      <c r="U64" s="203"/>
      <c r="V64" s="204"/>
      <c r="W64" s="202" t="str">
        <f>IF(ISBLANK('HOQ 1B'!W64),"",('HOQ 1B'!W64))</f>
        <v>Measurement Unit</v>
      </c>
      <c r="X64" s="203"/>
      <c r="Y64" s="203"/>
      <c r="Z64" s="204"/>
      <c r="AA64" s="202" t="str">
        <f>IF(ISBLANK('HOQ 1B'!AA64),"",('HOQ 1B'!AA64))</f>
        <v>Measurement Unit</v>
      </c>
      <c r="AB64" s="203"/>
      <c r="AC64" s="203"/>
      <c r="AD64" s="204"/>
      <c r="AE64" s="202" t="str">
        <f>IF(ISBLANK('HOQ 1B'!AE64),"",('HOQ 1B'!AE64))</f>
        <v>Measurement Unit</v>
      </c>
      <c r="AF64" s="203"/>
      <c r="AG64" s="203"/>
      <c r="AH64" s="204"/>
      <c r="AI64" s="202" t="str">
        <f>IF(ISBLANK('HOQ 1B'!AI64),"",('HOQ 1B'!AI64))</f>
        <v>Measurement Unit</v>
      </c>
      <c r="AJ64" s="203"/>
      <c r="AK64" s="203"/>
      <c r="AL64" s="204"/>
      <c r="AM64" s="202" t="str">
        <f>IF(ISBLANK('HOQ 1B'!AM64),"",('HOQ 1B'!AM64))</f>
        <v>Measurement Unit</v>
      </c>
      <c r="AN64" s="203"/>
      <c r="AO64" s="203"/>
      <c r="AP64" s="204"/>
      <c r="AQ64" s="202" t="str">
        <f>IF(ISBLANK('HOQ 1B'!AQ64),"",('HOQ 1B'!AQ64))</f>
        <v>Measurement Unit</v>
      </c>
      <c r="AR64" s="203"/>
      <c r="AS64" s="203"/>
      <c r="AT64" s="204"/>
      <c r="AU64" s="202" t="str">
        <f>IF(ISBLANK('HOQ 1B'!AU64),"",('HOQ 1B'!AU64))</f>
        <v>Measurement Unit</v>
      </c>
      <c r="AV64" s="203"/>
      <c r="AW64" s="203"/>
      <c r="AX64" s="204"/>
      <c r="AY64" s="202" t="str">
        <f>IF(ISBLANK('HOQ 1B'!AY64),"",('HOQ 1B'!AY64))</f>
        <v>Measurement Unit</v>
      </c>
      <c r="AZ64" s="203"/>
      <c r="BA64" s="203"/>
      <c r="BB64" s="204"/>
      <c r="BC64" s="202" t="str">
        <f>IF(ISBLANK('HOQ 1B'!BC64),"",('HOQ 1B'!BC64))</f>
        <v>Measurement Unit</v>
      </c>
      <c r="BD64" s="203"/>
      <c r="BE64" s="203"/>
      <c r="BF64" s="204"/>
      <c r="BG64" s="202" t="str">
        <f>IF(ISBLANK('HOQ 1B'!BG64),"",('HOQ 1B'!BG64))</f>
        <v>Measurement Unit</v>
      </c>
      <c r="BH64" s="203"/>
      <c r="BI64" s="203"/>
      <c r="BJ64" s="204"/>
      <c r="BK64" s="202" t="str">
        <f>IF(ISBLANK('HOQ 1B'!BK64),"",('HOQ 1B'!BK64))</f>
        <v>Measurement Unit</v>
      </c>
      <c r="BL64" s="203"/>
      <c r="BM64" s="203"/>
      <c r="BN64" s="204"/>
      <c r="BO64" s="202" t="str">
        <f>IF(ISBLANK('HOQ 1B'!BO64),"",('HOQ 1B'!BO64))</f>
        <v>Measurement Unit</v>
      </c>
      <c r="BP64" s="203"/>
      <c r="BQ64" s="203"/>
      <c r="BR64" s="204"/>
      <c r="BS64" s="202" t="str">
        <f>IF(ISBLANK('HOQ 1B'!BS64),"",('HOQ 1B'!BS64))</f>
        <v>Measurement Unit</v>
      </c>
      <c r="BT64" s="203"/>
      <c r="BU64" s="203"/>
      <c r="BV64" s="204"/>
      <c r="BW64" s="202" t="str">
        <f>IF(ISBLANK('HOQ 1B'!BW64),"",('HOQ 1B'!BW64))</f>
        <v>Measurement Unit</v>
      </c>
      <c r="BX64" s="203"/>
      <c r="BY64" s="203"/>
      <c r="BZ64" s="204"/>
      <c r="CA64" s="20"/>
      <c r="CB64" s="20"/>
      <c r="CC64" s="20"/>
    </row>
    <row r="65" spans="1:81" ht="30" customHeight="1" x14ac:dyDescent="0.2">
      <c r="A65" s="151" t="s">
        <v>3</v>
      </c>
      <c r="B65" s="152"/>
      <c r="C65" s="152"/>
      <c r="D65" s="152"/>
      <c r="E65" s="152"/>
      <c r="F65" s="152"/>
      <c r="G65" s="152"/>
      <c r="H65" s="152"/>
      <c r="I65" s="164"/>
      <c r="J65" s="165"/>
      <c r="K65" s="199">
        <f>IF(ISBLANK('HOQ 1B'!K65),"",('HOQ 1B'!K65))</f>
        <v>5</v>
      </c>
      <c r="L65" s="200"/>
      <c r="M65" s="200"/>
      <c r="N65" s="201"/>
      <c r="O65" s="199">
        <f>IF(ISBLANK('HOQ 1B'!O65),"",('HOQ 1B'!O65))</f>
        <v>5</v>
      </c>
      <c r="P65" s="200"/>
      <c r="Q65" s="200"/>
      <c r="R65" s="201"/>
      <c r="S65" s="199">
        <f>IF(ISBLANK('HOQ 1B'!S65),"",('HOQ 1B'!S65))</f>
        <v>5</v>
      </c>
      <c r="T65" s="200"/>
      <c r="U65" s="200"/>
      <c r="V65" s="201"/>
      <c r="W65" s="199">
        <f>IF(ISBLANK('HOQ 1B'!W65),"",('HOQ 1B'!W65))</f>
        <v>1</v>
      </c>
      <c r="X65" s="200"/>
      <c r="Y65" s="200"/>
      <c r="Z65" s="201"/>
      <c r="AA65" s="199">
        <f>IF(ISBLANK('HOQ 1B'!AA65),"",('HOQ 1B'!AA65))</f>
        <v>1</v>
      </c>
      <c r="AB65" s="200"/>
      <c r="AC65" s="200"/>
      <c r="AD65" s="201"/>
      <c r="AE65" s="199">
        <f>IF(ISBLANK('HOQ 1B'!AE65),"",('HOQ 1B'!AE65))</f>
        <v>1</v>
      </c>
      <c r="AF65" s="200"/>
      <c r="AG65" s="200"/>
      <c r="AH65" s="201"/>
      <c r="AI65" s="199">
        <f>IF(ISBLANK('HOQ 1B'!AI65),"",('HOQ 1B'!AI65))</f>
        <v>1</v>
      </c>
      <c r="AJ65" s="200"/>
      <c r="AK65" s="200"/>
      <c r="AL65" s="201"/>
      <c r="AM65" s="199">
        <f>IF(ISBLANK('HOQ 1B'!AM65),"",('HOQ 1B'!AM65))</f>
        <v>1</v>
      </c>
      <c r="AN65" s="200"/>
      <c r="AO65" s="200"/>
      <c r="AP65" s="201"/>
      <c r="AQ65" s="199">
        <f>IF(ISBLANK('HOQ 1B'!AQ65),"",('HOQ 1B'!AQ65))</f>
        <v>1</v>
      </c>
      <c r="AR65" s="200"/>
      <c r="AS65" s="200"/>
      <c r="AT65" s="201"/>
      <c r="AU65" s="199">
        <f>IF(ISBLANK('HOQ 1B'!AU65),"",('HOQ 1B'!AU65))</f>
        <v>1</v>
      </c>
      <c r="AV65" s="200"/>
      <c r="AW65" s="200"/>
      <c r="AX65" s="201"/>
      <c r="AY65" s="199">
        <f>IF(ISBLANK('HOQ 1B'!AY65),"",('HOQ 1B'!AY65))</f>
        <v>1</v>
      </c>
      <c r="AZ65" s="200"/>
      <c r="BA65" s="200"/>
      <c r="BB65" s="201"/>
      <c r="BC65" s="199">
        <f>IF(ISBLANK('HOQ 1B'!BC65),"",('HOQ 1B'!BC65))</f>
        <v>1</v>
      </c>
      <c r="BD65" s="200"/>
      <c r="BE65" s="200"/>
      <c r="BF65" s="201"/>
      <c r="BG65" s="199">
        <f>IF(ISBLANK('HOQ 1B'!BG65),"",('HOQ 1B'!BG65))</f>
        <v>1</v>
      </c>
      <c r="BH65" s="200"/>
      <c r="BI65" s="200"/>
      <c r="BJ65" s="201"/>
      <c r="BK65" s="199">
        <f>IF(ISBLANK('HOQ 1B'!BK65),"",('HOQ 1B'!BK65))</f>
        <v>1</v>
      </c>
      <c r="BL65" s="200"/>
      <c r="BM65" s="200"/>
      <c r="BN65" s="201"/>
      <c r="BO65" s="199">
        <f>IF(ISBLANK('HOQ 1B'!BO65),"",('HOQ 1B'!BO65))</f>
        <v>1</v>
      </c>
      <c r="BP65" s="200"/>
      <c r="BQ65" s="200"/>
      <c r="BR65" s="201"/>
      <c r="BS65" s="199">
        <f>IF(ISBLANK('HOQ 1B'!BS65),"",('HOQ 1B'!BS65))</f>
        <v>1</v>
      </c>
      <c r="BT65" s="200"/>
      <c r="BU65" s="200"/>
      <c r="BV65" s="201"/>
      <c r="BW65" s="199">
        <f>IF(ISBLANK('HOQ 1B'!BW65),"",('HOQ 1B'!BW65))</f>
        <v>1</v>
      </c>
      <c r="BX65" s="200"/>
      <c r="BY65" s="200"/>
      <c r="BZ65" s="201"/>
      <c r="CA65" s="18"/>
      <c r="CB65" s="1"/>
      <c r="CC65" s="1"/>
    </row>
    <row r="66" spans="1:81" s="13" customFormat="1" ht="31.5" customHeight="1" x14ac:dyDescent="0.2">
      <c r="A66" s="151" t="s">
        <v>12</v>
      </c>
      <c r="B66" s="152"/>
      <c r="C66" s="152"/>
      <c r="D66" s="152"/>
      <c r="E66" s="152"/>
      <c r="F66" s="152"/>
      <c r="G66" s="152"/>
      <c r="H66" s="152"/>
      <c r="I66" s="164"/>
      <c r="J66" s="165"/>
      <c r="K66" s="199">
        <f>IF(ISBLANK('HOQ 1B'!K66),"",('HOQ 1B'!K66))</f>
        <v>3</v>
      </c>
      <c r="L66" s="200"/>
      <c r="M66" s="200"/>
      <c r="N66" s="201"/>
      <c r="O66" s="199">
        <f>IF(ISBLANK('HOQ 1B'!O66),"",('HOQ 1B'!O66))</f>
        <v>3</v>
      </c>
      <c r="P66" s="200"/>
      <c r="Q66" s="200"/>
      <c r="R66" s="201"/>
      <c r="S66" s="199">
        <f>IF(ISBLANK('HOQ 1B'!S66),"",('HOQ 1B'!S66))</f>
        <v>3</v>
      </c>
      <c r="T66" s="200"/>
      <c r="U66" s="200"/>
      <c r="V66" s="201"/>
      <c r="W66" s="199">
        <f>IF(ISBLANK('HOQ 1B'!W66),"",('HOQ 1B'!W66))</f>
        <v>1</v>
      </c>
      <c r="X66" s="200"/>
      <c r="Y66" s="200"/>
      <c r="Z66" s="201"/>
      <c r="AA66" s="199">
        <f>IF(ISBLANK('HOQ 1B'!AA66),"",('HOQ 1B'!AA66))</f>
        <v>1</v>
      </c>
      <c r="AB66" s="200"/>
      <c r="AC66" s="200"/>
      <c r="AD66" s="201"/>
      <c r="AE66" s="199">
        <f>IF(ISBLANK('HOQ 1B'!AE66),"",('HOQ 1B'!AE66))</f>
        <v>1</v>
      </c>
      <c r="AF66" s="200"/>
      <c r="AG66" s="200"/>
      <c r="AH66" s="201"/>
      <c r="AI66" s="199">
        <f>IF(ISBLANK('HOQ 1B'!AI66),"",('HOQ 1B'!AI66))</f>
        <v>1</v>
      </c>
      <c r="AJ66" s="200"/>
      <c r="AK66" s="200"/>
      <c r="AL66" s="201"/>
      <c r="AM66" s="199">
        <f>IF(ISBLANK('HOQ 1B'!AM66),"",('HOQ 1B'!AM66))</f>
        <v>1</v>
      </c>
      <c r="AN66" s="200"/>
      <c r="AO66" s="200"/>
      <c r="AP66" s="201"/>
      <c r="AQ66" s="199">
        <f>IF(ISBLANK('HOQ 1B'!AQ66),"",('HOQ 1B'!AQ66))</f>
        <v>1</v>
      </c>
      <c r="AR66" s="200"/>
      <c r="AS66" s="200"/>
      <c r="AT66" s="201"/>
      <c r="AU66" s="199">
        <f>IF(ISBLANK('HOQ 1B'!AU66),"",('HOQ 1B'!AU66))</f>
        <v>1</v>
      </c>
      <c r="AV66" s="200"/>
      <c r="AW66" s="200"/>
      <c r="AX66" s="201"/>
      <c r="AY66" s="199">
        <f>IF(ISBLANK('HOQ 1B'!AY66),"",('HOQ 1B'!AY66))</f>
        <v>1</v>
      </c>
      <c r="AZ66" s="200"/>
      <c r="BA66" s="200"/>
      <c r="BB66" s="201"/>
      <c r="BC66" s="199">
        <f>IF(ISBLANK('HOQ 1B'!BC66),"",('HOQ 1B'!BC66))</f>
        <v>1</v>
      </c>
      <c r="BD66" s="200"/>
      <c r="BE66" s="200"/>
      <c r="BF66" s="201"/>
      <c r="BG66" s="199">
        <f>IF(ISBLANK('HOQ 1B'!BG66),"",('HOQ 1B'!BG66))</f>
        <v>1</v>
      </c>
      <c r="BH66" s="200"/>
      <c r="BI66" s="200"/>
      <c r="BJ66" s="201"/>
      <c r="BK66" s="199">
        <f>IF(ISBLANK('HOQ 1B'!BK66),"",('HOQ 1B'!BK66))</f>
        <v>1</v>
      </c>
      <c r="BL66" s="200"/>
      <c r="BM66" s="200"/>
      <c r="BN66" s="201"/>
      <c r="BO66" s="199">
        <f>IF(ISBLANK('HOQ 1B'!BO66),"",('HOQ 1B'!BO66))</f>
        <v>1</v>
      </c>
      <c r="BP66" s="200"/>
      <c r="BQ66" s="200"/>
      <c r="BR66" s="201"/>
      <c r="BS66" s="199">
        <f>IF(ISBLANK('HOQ 1B'!BS66),"",('HOQ 1B'!BS66))</f>
        <v>1</v>
      </c>
      <c r="BT66" s="200"/>
      <c r="BU66" s="200"/>
      <c r="BV66" s="201"/>
      <c r="BW66" s="199">
        <f>IF(ISBLANK('HOQ 1B'!BW66),"",('HOQ 1B'!BW66))</f>
        <v>1</v>
      </c>
      <c r="BX66" s="200"/>
      <c r="BY66" s="200"/>
      <c r="BZ66" s="201"/>
      <c r="CA66" s="19"/>
      <c r="CB66" s="17"/>
      <c r="CC66" s="17"/>
    </row>
    <row r="67" spans="1:81" ht="30" customHeight="1" x14ac:dyDescent="0.2">
      <c r="A67" s="151" t="s">
        <v>13</v>
      </c>
      <c r="B67" s="152"/>
      <c r="C67" s="152"/>
      <c r="D67" s="152"/>
      <c r="E67" s="152"/>
      <c r="F67" s="152"/>
      <c r="G67" s="152"/>
      <c r="H67" s="152"/>
      <c r="I67" s="164"/>
      <c r="J67" s="165"/>
      <c r="K67" s="199">
        <f>IF(ISBLANK('HOQ 1B'!K67),"",('HOQ 1B'!K67))</f>
        <v>2</v>
      </c>
      <c r="L67" s="200"/>
      <c r="M67" s="200"/>
      <c r="N67" s="201"/>
      <c r="O67" s="199">
        <f>IF(ISBLANK('HOQ 1B'!O67),"",('HOQ 1B'!O67))</f>
        <v>2</v>
      </c>
      <c r="P67" s="200"/>
      <c r="Q67" s="200"/>
      <c r="R67" s="201"/>
      <c r="S67" s="199">
        <f>IF(ISBLANK('HOQ 1B'!S67),"",('HOQ 1B'!S67))</f>
        <v>2</v>
      </c>
      <c r="T67" s="200"/>
      <c r="U67" s="200"/>
      <c r="V67" s="201"/>
      <c r="W67" s="199">
        <f>IF(ISBLANK('HOQ 1B'!W67),"",('HOQ 1B'!W67))</f>
        <v>1</v>
      </c>
      <c r="X67" s="200"/>
      <c r="Y67" s="200"/>
      <c r="Z67" s="201"/>
      <c r="AA67" s="199">
        <f>IF(ISBLANK('HOQ 1B'!AA67),"",('HOQ 1B'!AA67))</f>
        <v>1</v>
      </c>
      <c r="AB67" s="200"/>
      <c r="AC67" s="200"/>
      <c r="AD67" s="201"/>
      <c r="AE67" s="199">
        <f>IF(ISBLANK('HOQ 1B'!AE67),"",('HOQ 1B'!AE67))</f>
        <v>1</v>
      </c>
      <c r="AF67" s="200"/>
      <c r="AG67" s="200"/>
      <c r="AH67" s="201"/>
      <c r="AI67" s="199">
        <f>IF(ISBLANK('HOQ 1B'!AI67),"",('HOQ 1B'!AI67))</f>
        <v>1</v>
      </c>
      <c r="AJ67" s="200"/>
      <c r="AK67" s="200"/>
      <c r="AL67" s="201"/>
      <c r="AM67" s="199">
        <f>IF(ISBLANK('HOQ 1B'!AM67),"",('HOQ 1B'!AM67))</f>
        <v>1</v>
      </c>
      <c r="AN67" s="200"/>
      <c r="AO67" s="200"/>
      <c r="AP67" s="201"/>
      <c r="AQ67" s="199">
        <f>IF(ISBLANK('HOQ 1B'!AQ67),"",('HOQ 1B'!AQ67))</f>
        <v>1</v>
      </c>
      <c r="AR67" s="200"/>
      <c r="AS67" s="200"/>
      <c r="AT67" s="201"/>
      <c r="AU67" s="199">
        <f>IF(ISBLANK('HOQ 1B'!AU67),"",('HOQ 1B'!AU67))</f>
        <v>1</v>
      </c>
      <c r="AV67" s="200"/>
      <c r="AW67" s="200"/>
      <c r="AX67" s="201"/>
      <c r="AY67" s="199">
        <f>IF(ISBLANK('HOQ 1B'!AY67),"",('HOQ 1B'!AY67))</f>
        <v>1</v>
      </c>
      <c r="AZ67" s="200"/>
      <c r="BA67" s="200"/>
      <c r="BB67" s="201"/>
      <c r="BC67" s="199">
        <f>IF(ISBLANK('HOQ 1B'!BC67),"",('HOQ 1B'!BC67))</f>
        <v>1</v>
      </c>
      <c r="BD67" s="200"/>
      <c r="BE67" s="200"/>
      <c r="BF67" s="201"/>
      <c r="BG67" s="199">
        <f>IF(ISBLANK('HOQ 1B'!BG67),"",('HOQ 1B'!BG67))</f>
        <v>1</v>
      </c>
      <c r="BH67" s="200"/>
      <c r="BI67" s="200"/>
      <c r="BJ67" s="201"/>
      <c r="BK67" s="199">
        <f>IF(ISBLANK('HOQ 1B'!BK67),"",('HOQ 1B'!BK67))</f>
        <v>1</v>
      </c>
      <c r="BL67" s="200"/>
      <c r="BM67" s="200"/>
      <c r="BN67" s="201"/>
      <c r="BO67" s="199">
        <f>IF(ISBLANK('HOQ 1B'!BO67),"",('HOQ 1B'!BO67))</f>
        <v>1</v>
      </c>
      <c r="BP67" s="200"/>
      <c r="BQ67" s="200"/>
      <c r="BR67" s="201"/>
      <c r="BS67" s="199">
        <f>IF(ISBLANK('HOQ 1B'!BS67),"",('HOQ 1B'!BS67))</f>
        <v>1</v>
      </c>
      <c r="BT67" s="200"/>
      <c r="BU67" s="200"/>
      <c r="BV67" s="201"/>
      <c r="BW67" s="199">
        <f>IF(ISBLANK('HOQ 1B'!BW67),"",('HOQ 1B'!BW67))</f>
        <v>1</v>
      </c>
      <c r="BX67" s="200"/>
      <c r="BY67" s="200"/>
      <c r="BZ67" s="201"/>
      <c r="CA67" s="18"/>
      <c r="CB67" s="1"/>
      <c r="CC67" s="1"/>
    </row>
    <row r="68" spans="1:81" ht="30" customHeight="1" x14ac:dyDescent="0.2">
      <c r="A68" s="151" t="s">
        <v>20</v>
      </c>
      <c r="B68" s="152"/>
      <c r="C68" s="152"/>
      <c r="D68" s="152"/>
      <c r="E68" s="152"/>
      <c r="F68" s="152"/>
      <c r="G68" s="152"/>
      <c r="H68" s="152"/>
      <c r="I68" s="164"/>
      <c r="J68" s="165"/>
      <c r="K68" s="199" t="str">
        <f>IF(ISBLANK('HOQ 1B'!K68),"",('HOQ 1B'!K68))</f>
        <v/>
      </c>
      <c r="L68" s="200"/>
      <c r="M68" s="200"/>
      <c r="N68" s="201"/>
      <c r="O68" s="199" t="str">
        <f>IF(ISBLANK('HOQ 1B'!O68),"",('HOQ 1B'!O68))</f>
        <v/>
      </c>
      <c r="P68" s="200"/>
      <c r="Q68" s="200"/>
      <c r="R68" s="201"/>
      <c r="S68" s="199" t="str">
        <f>IF(ISBLANK('HOQ 1B'!S68),"",('HOQ 1B'!S68))</f>
        <v/>
      </c>
      <c r="T68" s="200"/>
      <c r="U68" s="200"/>
      <c r="V68" s="201"/>
      <c r="W68" s="199" t="str">
        <f>IF(ISBLANK('HOQ 1B'!W68),"",('HOQ 1B'!W68))</f>
        <v/>
      </c>
      <c r="X68" s="200"/>
      <c r="Y68" s="200"/>
      <c r="Z68" s="201"/>
      <c r="AA68" s="199" t="str">
        <f>IF(ISBLANK('HOQ 1B'!AA68),"",('HOQ 1B'!AA68))</f>
        <v/>
      </c>
      <c r="AB68" s="200"/>
      <c r="AC68" s="200"/>
      <c r="AD68" s="201"/>
      <c r="AE68" s="199" t="str">
        <f>IF(ISBLANK('HOQ 1B'!AE68),"",('HOQ 1B'!AE68))</f>
        <v/>
      </c>
      <c r="AF68" s="200"/>
      <c r="AG68" s="200"/>
      <c r="AH68" s="201"/>
      <c r="AI68" s="199" t="str">
        <f>IF(ISBLANK('HOQ 1B'!AI68),"",('HOQ 1B'!AI68))</f>
        <v/>
      </c>
      <c r="AJ68" s="200"/>
      <c r="AK68" s="200"/>
      <c r="AL68" s="201"/>
      <c r="AM68" s="199" t="str">
        <f>IF(ISBLANK('HOQ 1B'!AM68),"",('HOQ 1B'!AM68))</f>
        <v/>
      </c>
      <c r="AN68" s="200"/>
      <c r="AO68" s="200"/>
      <c r="AP68" s="201"/>
      <c r="AQ68" s="199" t="str">
        <f>IF(ISBLANK('HOQ 1B'!AQ68),"",('HOQ 1B'!AQ68))</f>
        <v/>
      </c>
      <c r="AR68" s="200"/>
      <c r="AS68" s="200"/>
      <c r="AT68" s="201"/>
      <c r="AU68" s="199" t="str">
        <f>IF(ISBLANK('HOQ 1B'!AU68),"",('HOQ 1B'!AU68))</f>
        <v/>
      </c>
      <c r="AV68" s="200"/>
      <c r="AW68" s="200"/>
      <c r="AX68" s="201"/>
      <c r="AY68" s="199" t="str">
        <f>IF(ISBLANK('HOQ 1B'!AY68),"",('HOQ 1B'!AY68))</f>
        <v/>
      </c>
      <c r="AZ68" s="200"/>
      <c r="BA68" s="200"/>
      <c r="BB68" s="201"/>
      <c r="BC68" s="199" t="str">
        <f>IF(ISBLANK('HOQ 1B'!BC68),"",('HOQ 1B'!BC68))</f>
        <v/>
      </c>
      <c r="BD68" s="200"/>
      <c r="BE68" s="200"/>
      <c r="BF68" s="201"/>
      <c r="BG68" s="199" t="str">
        <f>IF(ISBLANK('HOQ 1B'!BG68),"",('HOQ 1B'!BG68))</f>
        <v/>
      </c>
      <c r="BH68" s="200"/>
      <c r="BI68" s="200"/>
      <c r="BJ68" s="201"/>
      <c r="BK68" s="199" t="str">
        <f>IF(ISBLANK('HOQ 1B'!BK68),"",('HOQ 1B'!BK68))</f>
        <v/>
      </c>
      <c r="BL68" s="200"/>
      <c r="BM68" s="200"/>
      <c r="BN68" s="201"/>
      <c r="BO68" s="199" t="str">
        <f>IF(ISBLANK('HOQ 1B'!BO68),"",('HOQ 1B'!BO68))</f>
        <v/>
      </c>
      <c r="BP68" s="200"/>
      <c r="BQ68" s="200"/>
      <c r="BR68" s="201"/>
      <c r="BS68" s="199" t="str">
        <f>IF(ISBLANK('HOQ 1B'!BS68),"",('HOQ 1B'!BS68))</f>
        <v/>
      </c>
      <c r="BT68" s="200"/>
      <c r="BU68" s="200"/>
      <c r="BV68" s="201"/>
      <c r="BW68" s="199" t="str">
        <f>IF(ISBLANK('HOQ 1B'!BW68),"",('HOQ 1B'!BW68))</f>
        <v/>
      </c>
      <c r="BX68" s="200"/>
      <c r="BY68" s="200"/>
      <c r="BZ68" s="201"/>
      <c r="CA68" s="18"/>
      <c r="CB68" s="1"/>
      <c r="CC68" s="1"/>
    </row>
    <row r="73" spans="1:81"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row>
    <row r="74" spans="1:81"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row>
    <row r="75" spans="1:81"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row>
  </sheetData>
  <mergeCells count="441">
    <mergeCell ref="BG63:BJ63"/>
    <mergeCell ref="BK63:BN63"/>
    <mergeCell ref="BO63:BR63"/>
    <mergeCell ref="AE63:AH63"/>
    <mergeCell ref="AI63:AL63"/>
    <mergeCell ref="AM63:AP63"/>
    <mergeCell ref="AQ63:AT63"/>
    <mergeCell ref="AU63:AX63"/>
    <mergeCell ref="AY63:BB63"/>
    <mergeCell ref="A63:J63"/>
    <mergeCell ref="K63:N63"/>
    <mergeCell ref="O63:R63"/>
    <mergeCell ref="S63:V63"/>
    <mergeCell ref="W63:Z63"/>
    <mergeCell ref="AA63:AD63"/>
    <mergeCell ref="AI64:AL64"/>
    <mergeCell ref="AM64:AP64"/>
    <mergeCell ref="AQ64:AT64"/>
    <mergeCell ref="BK61:BN61"/>
    <mergeCell ref="BG60:BJ60"/>
    <mergeCell ref="BK60:BN60"/>
    <mergeCell ref="BC59:BF59"/>
    <mergeCell ref="BG59:BJ59"/>
    <mergeCell ref="BK59:BN59"/>
    <mergeCell ref="BK58:BN58"/>
    <mergeCell ref="AY57:BB57"/>
    <mergeCell ref="BC57:BF57"/>
    <mergeCell ref="BO64:BR64"/>
    <mergeCell ref="CB48:CB54"/>
    <mergeCell ref="CC48:CC54"/>
    <mergeCell ref="BW38:BZ54"/>
    <mergeCell ref="CA48:CA54"/>
    <mergeCell ref="BW55:BZ55"/>
    <mergeCell ref="BW56:BZ56"/>
    <mergeCell ref="BO62:BR62"/>
    <mergeCell ref="BW62:BZ62"/>
    <mergeCell ref="BO38:BR54"/>
    <mergeCell ref="BS38:BV54"/>
    <mergeCell ref="E27:F51"/>
    <mergeCell ref="S67:V67"/>
    <mergeCell ref="S61:V61"/>
    <mergeCell ref="S60:V60"/>
    <mergeCell ref="S59:V59"/>
    <mergeCell ref="A54:F54"/>
    <mergeCell ref="S64:V64"/>
    <mergeCell ref="W64:Z64"/>
    <mergeCell ref="AA64:AD64"/>
    <mergeCell ref="AE64:AH64"/>
    <mergeCell ref="AE66:AH66"/>
    <mergeCell ref="BC66:BF66"/>
    <mergeCell ref="BK66:BN66"/>
    <mergeCell ref="BO66:BR66"/>
    <mergeCell ref="BS66:BV66"/>
    <mergeCell ref="BS59:BV59"/>
    <mergeCell ref="BS60:BV60"/>
    <mergeCell ref="BS61:BV61"/>
    <mergeCell ref="BS67:BV67"/>
    <mergeCell ref="BK62:BN62"/>
    <mergeCell ref="AU64:AX64"/>
    <mergeCell ref="AY64:BB64"/>
    <mergeCell ref="A66:J66"/>
    <mergeCell ref="S65:V65"/>
    <mergeCell ref="W65:Z65"/>
    <mergeCell ref="AA65:AD65"/>
    <mergeCell ref="A65:J65"/>
    <mergeCell ref="A67:J67"/>
    <mergeCell ref="A68:J68"/>
    <mergeCell ref="S68:V68"/>
    <mergeCell ref="AA66:AD66"/>
    <mergeCell ref="W68:Z68"/>
    <mergeCell ref="A64:J64"/>
    <mergeCell ref="H38:J51"/>
    <mergeCell ref="O64:R64"/>
    <mergeCell ref="K64:N64"/>
    <mergeCell ref="BW57:BZ57"/>
    <mergeCell ref="BW58:BZ58"/>
    <mergeCell ref="BW59:BZ59"/>
    <mergeCell ref="BW60:BZ60"/>
    <mergeCell ref="BC63:BF63"/>
    <mergeCell ref="AI62:AL62"/>
    <mergeCell ref="AM62:AP62"/>
    <mergeCell ref="AQ62:AT62"/>
    <mergeCell ref="AU62:AX62"/>
    <mergeCell ref="AY62:BB62"/>
    <mergeCell ref="BC62:BF62"/>
    <mergeCell ref="BS55:BV55"/>
    <mergeCell ref="BS56:BV56"/>
    <mergeCell ref="BS57:BV57"/>
    <mergeCell ref="BS58:BV58"/>
    <mergeCell ref="BO59:BR59"/>
    <mergeCell ref="BO60:BR60"/>
    <mergeCell ref="BO61:BR61"/>
    <mergeCell ref="E52:F53"/>
    <mergeCell ref="G52:H53"/>
    <mergeCell ref="A1:CC3"/>
    <mergeCell ref="BW68:BZ68"/>
    <mergeCell ref="K66:N66"/>
    <mergeCell ref="O66:R66"/>
    <mergeCell ref="S66:V66"/>
    <mergeCell ref="W66:Z66"/>
    <mergeCell ref="BW61:BZ61"/>
    <mergeCell ref="A62:J62"/>
    <mergeCell ref="K62:N62"/>
    <mergeCell ref="O62:R62"/>
    <mergeCell ref="S62:V62"/>
    <mergeCell ref="W62:Z62"/>
    <mergeCell ref="AA62:AD62"/>
    <mergeCell ref="AE62:AH62"/>
    <mergeCell ref="AY61:BB61"/>
    <mergeCell ref="BC61:BF61"/>
    <mergeCell ref="BG62:BJ62"/>
    <mergeCell ref="BO55:BR55"/>
    <mergeCell ref="BO56:BR56"/>
    <mergeCell ref="BO57:BR57"/>
    <mergeCell ref="BO58:BR58"/>
    <mergeCell ref="AQ66:AT66"/>
    <mergeCell ref="AU66:AX66"/>
    <mergeCell ref="AY66:BB66"/>
    <mergeCell ref="AE65:AH65"/>
    <mergeCell ref="K65:N65"/>
    <mergeCell ref="O65:R65"/>
    <mergeCell ref="AI65:AL65"/>
    <mergeCell ref="AM65:AP65"/>
    <mergeCell ref="AQ65:AT65"/>
    <mergeCell ref="BG68:BJ68"/>
    <mergeCell ref="AE68:AH68"/>
    <mergeCell ref="AI68:AL68"/>
    <mergeCell ref="AM68:AP68"/>
    <mergeCell ref="AQ68:AT68"/>
    <mergeCell ref="AA68:AD68"/>
    <mergeCell ref="AU68:AX68"/>
    <mergeCell ref="AY68:BB68"/>
    <mergeCell ref="BC68:BF68"/>
    <mergeCell ref="AM67:AP67"/>
    <mergeCell ref="AQ67:AT67"/>
    <mergeCell ref="AU67:AX67"/>
    <mergeCell ref="AY67:BB67"/>
    <mergeCell ref="BC67:BF67"/>
    <mergeCell ref="BG67:BJ67"/>
    <mergeCell ref="O68:R68"/>
    <mergeCell ref="K68:N68"/>
    <mergeCell ref="W67:Z67"/>
    <mergeCell ref="AA67:AD67"/>
    <mergeCell ref="AE67:AH67"/>
    <mergeCell ref="K67:N67"/>
    <mergeCell ref="O67:R67"/>
    <mergeCell ref="BG66:BJ66"/>
    <mergeCell ref="AI66:AL66"/>
    <mergeCell ref="AM66:AP66"/>
    <mergeCell ref="AI67:AL67"/>
    <mergeCell ref="AU61:AX61"/>
    <mergeCell ref="BS68:BV68"/>
    <mergeCell ref="BS62:BV62"/>
    <mergeCell ref="AY65:BB65"/>
    <mergeCell ref="BC65:BF65"/>
    <mergeCell ref="AU65:AX65"/>
    <mergeCell ref="BW65:BZ65"/>
    <mergeCell ref="BW67:BZ67"/>
    <mergeCell ref="BS63:BV63"/>
    <mergeCell ref="BW63:BZ63"/>
    <mergeCell ref="BK65:BN65"/>
    <mergeCell ref="BS64:BV64"/>
    <mergeCell ref="BO65:BR65"/>
    <mergeCell ref="BS65:BV65"/>
    <mergeCell ref="BW66:BZ66"/>
    <mergeCell ref="BG65:BJ65"/>
    <mergeCell ref="BK67:BN67"/>
    <mergeCell ref="BK68:BN68"/>
    <mergeCell ref="BO68:BR68"/>
    <mergeCell ref="BO67:BR67"/>
    <mergeCell ref="BW64:BZ64"/>
    <mergeCell ref="BC64:BF64"/>
    <mergeCell ref="BG64:BJ64"/>
    <mergeCell ref="BK64:BN64"/>
    <mergeCell ref="W61:Z61"/>
    <mergeCell ref="AA61:AD61"/>
    <mergeCell ref="AE61:AH61"/>
    <mergeCell ref="A61:H61"/>
    <mergeCell ref="I61:J61"/>
    <mergeCell ref="K61:N61"/>
    <mergeCell ref="O61:R61"/>
    <mergeCell ref="BG61:BJ61"/>
    <mergeCell ref="A60:H60"/>
    <mergeCell ref="I60:J60"/>
    <mergeCell ref="K60:N60"/>
    <mergeCell ref="O60:R60"/>
    <mergeCell ref="AI60:AL60"/>
    <mergeCell ref="AM60:AP60"/>
    <mergeCell ref="W60:Z60"/>
    <mergeCell ref="AA60:AD60"/>
    <mergeCell ref="AE60:AH60"/>
    <mergeCell ref="AQ60:AT60"/>
    <mergeCell ref="AU60:AX60"/>
    <mergeCell ref="AY60:BB60"/>
    <mergeCell ref="BC60:BF60"/>
    <mergeCell ref="AI61:AL61"/>
    <mergeCell ref="AM61:AP61"/>
    <mergeCell ref="AQ61:AT61"/>
    <mergeCell ref="A59:H59"/>
    <mergeCell ref="I59:J59"/>
    <mergeCell ref="K59:N59"/>
    <mergeCell ref="O59:R59"/>
    <mergeCell ref="AI59:AL59"/>
    <mergeCell ref="AM59:AP59"/>
    <mergeCell ref="AY58:BB58"/>
    <mergeCell ref="BC58:BF58"/>
    <mergeCell ref="BG58:BJ58"/>
    <mergeCell ref="W59:Z59"/>
    <mergeCell ref="AA59:AD59"/>
    <mergeCell ref="AE59:AH59"/>
    <mergeCell ref="AQ59:AT59"/>
    <mergeCell ref="AU59:AX59"/>
    <mergeCell ref="AY59:BB59"/>
    <mergeCell ref="AA58:AD58"/>
    <mergeCell ref="AE58:AH58"/>
    <mergeCell ref="AI58:AL58"/>
    <mergeCell ref="AM58:AP58"/>
    <mergeCell ref="AQ58:AT58"/>
    <mergeCell ref="AU58:AX58"/>
    <mergeCell ref="A58:H58"/>
    <mergeCell ref="I58:J58"/>
    <mergeCell ref="K58:N58"/>
    <mergeCell ref="O58:R58"/>
    <mergeCell ref="S58:V58"/>
    <mergeCell ref="W58:Z58"/>
    <mergeCell ref="AA57:AD57"/>
    <mergeCell ref="AE57:AH57"/>
    <mergeCell ref="AI57:AL57"/>
    <mergeCell ref="BG56:BJ56"/>
    <mergeCell ref="BK56:BN56"/>
    <mergeCell ref="A57:H57"/>
    <mergeCell ref="I57:J57"/>
    <mergeCell ref="K57:N57"/>
    <mergeCell ref="O57:R57"/>
    <mergeCell ref="S57:V57"/>
    <mergeCell ref="W57:Z57"/>
    <mergeCell ref="AA56:AD56"/>
    <mergeCell ref="AE56:AH56"/>
    <mergeCell ref="AI56:AL56"/>
    <mergeCell ref="AM56:AP56"/>
    <mergeCell ref="AQ56:AT56"/>
    <mergeCell ref="AU56:AX56"/>
    <mergeCell ref="BG57:BJ57"/>
    <mergeCell ref="BK57:BN57"/>
    <mergeCell ref="AM57:AP57"/>
    <mergeCell ref="AQ57:AT57"/>
    <mergeCell ref="AU57:AX57"/>
    <mergeCell ref="AY55:BB55"/>
    <mergeCell ref="BC55:BF55"/>
    <mergeCell ref="BG55:BJ55"/>
    <mergeCell ref="BK55:BN55"/>
    <mergeCell ref="A56:H56"/>
    <mergeCell ref="I56:J56"/>
    <mergeCell ref="K56:N56"/>
    <mergeCell ref="O56:R56"/>
    <mergeCell ref="S56:V56"/>
    <mergeCell ref="W56:Z56"/>
    <mergeCell ref="AA55:AD55"/>
    <mergeCell ref="AE55:AH55"/>
    <mergeCell ref="AI55:AL55"/>
    <mergeCell ref="AM55:AP55"/>
    <mergeCell ref="AQ55:AT55"/>
    <mergeCell ref="AU55:AX55"/>
    <mergeCell ref="A55:H55"/>
    <mergeCell ref="I55:J55"/>
    <mergeCell ref="K55:N55"/>
    <mergeCell ref="O55:R55"/>
    <mergeCell ref="S55:V55"/>
    <mergeCell ref="W55:Z55"/>
    <mergeCell ref="AY56:BB56"/>
    <mergeCell ref="BC56:BF56"/>
    <mergeCell ref="BJ35:BK36"/>
    <mergeCell ref="G54:H54"/>
    <mergeCell ref="I54:J54"/>
    <mergeCell ref="AM38:AP54"/>
    <mergeCell ref="AQ38:AT54"/>
    <mergeCell ref="AU38:AX54"/>
    <mergeCell ref="AY38:BB54"/>
    <mergeCell ref="AA38:AD54"/>
    <mergeCell ref="AE38:AH54"/>
    <mergeCell ref="K38:N54"/>
    <mergeCell ref="O38:R54"/>
    <mergeCell ref="S38:V54"/>
    <mergeCell ref="W38:Z54"/>
    <mergeCell ref="AB37:AC37"/>
    <mergeCell ref="AF37:AG37"/>
    <mergeCell ref="AJ37:AK37"/>
    <mergeCell ref="AN37:AO37"/>
    <mergeCell ref="AR37:AS37"/>
    <mergeCell ref="AV37:AW37"/>
    <mergeCell ref="BG38:BJ54"/>
    <mergeCell ref="BK38:BN54"/>
    <mergeCell ref="AZ37:BA37"/>
    <mergeCell ref="BD37:BE37"/>
    <mergeCell ref="BH37:BI37"/>
    <mergeCell ref="BL37:BM37"/>
    <mergeCell ref="AI38:AL54"/>
    <mergeCell ref="BC38:BF54"/>
    <mergeCell ref="BD33:BE34"/>
    <mergeCell ref="BH33:BI34"/>
    <mergeCell ref="AH35:AI36"/>
    <mergeCell ref="AL35:AM36"/>
    <mergeCell ref="AP35:AQ36"/>
    <mergeCell ref="AT35:AU36"/>
    <mergeCell ref="AX35:AY36"/>
    <mergeCell ref="BB35:BC36"/>
    <mergeCell ref="BF35:BG36"/>
    <mergeCell ref="AN33:AO34"/>
    <mergeCell ref="AV33:AW34"/>
    <mergeCell ref="AZ33:BA34"/>
    <mergeCell ref="AV29:AW30"/>
    <mergeCell ref="AZ29:BA30"/>
    <mergeCell ref="BB31:BC32"/>
    <mergeCell ref="AR33:AS34"/>
    <mergeCell ref="AR25:AS26"/>
    <mergeCell ref="AX31:AY32"/>
    <mergeCell ref="T29:U30"/>
    <mergeCell ref="X29:Y30"/>
    <mergeCell ref="AB29:AC30"/>
    <mergeCell ref="AF29:AG30"/>
    <mergeCell ref="AN29:AO30"/>
    <mergeCell ref="AR29:AS30"/>
    <mergeCell ref="AF33:AG34"/>
    <mergeCell ref="AJ33:AK34"/>
    <mergeCell ref="T33:U34"/>
    <mergeCell ref="X33:Y34"/>
    <mergeCell ref="AB33:AC34"/>
    <mergeCell ref="V31:W32"/>
    <mergeCell ref="Z31:AA32"/>
    <mergeCell ref="AD31:AE32"/>
    <mergeCell ref="AT31:AU32"/>
    <mergeCell ref="X25:Y26"/>
    <mergeCell ref="AB25:AC26"/>
    <mergeCell ref="AF25:AG26"/>
    <mergeCell ref="L37:M37"/>
    <mergeCell ref="AJ25:AK26"/>
    <mergeCell ref="AN25:AO26"/>
    <mergeCell ref="AL27:AM28"/>
    <mergeCell ref="AJ29:AK30"/>
    <mergeCell ref="AH31:AI32"/>
    <mergeCell ref="AL31:AM32"/>
    <mergeCell ref="V27:W28"/>
    <mergeCell ref="Z27:AA28"/>
    <mergeCell ref="AD27:AE28"/>
    <mergeCell ref="N35:O36"/>
    <mergeCell ref="R35:S36"/>
    <mergeCell ref="V35:W36"/>
    <mergeCell ref="Z35:AA36"/>
    <mergeCell ref="AD35:AE36"/>
    <mergeCell ref="AH27:AI28"/>
    <mergeCell ref="P33:Q34"/>
    <mergeCell ref="R31:S32"/>
    <mergeCell ref="P37:Q37"/>
    <mergeCell ref="T37:U37"/>
    <mergeCell ref="X37:Y37"/>
    <mergeCell ref="AJ13:AK14"/>
    <mergeCell ref="AN13:AO14"/>
    <mergeCell ref="Z23:AA24"/>
    <mergeCell ref="AP23:AQ24"/>
    <mergeCell ref="AT23:AU24"/>
    <mergeCell ref="AB21:AC22"/>
    <mergeCell ref="AF21:AG22"/>
    <mergeCell ref="AD23:AE24"/>
    <mergeCell ref="AH23:AI24"/>
    <mergeCell ref="AL23:AM24"/>
    <mergeCell ref="AJ21:AK22"/>
    <mergeCell ref="AN21:AO22"/>
    <mergeCell ref="J14:AC15"/>
    <mergeCell ref="J16:AC17"/>
    <mergeCell ref="H16:I17"/>
    <mergeCell ref="AF17:AG18"/>
    <mergeCell ref="AJ17:AK18"/>
    <mergeCell ref="AN17:AO18"/>
    <mergeCell ref="AR17:AS18"/>
    <mergeCell ref="AP7:AQ8"/>
    <mergeCell ref="BF27:BG28"/>
    <mergeCell ref="AV13:AW14"/>
    <mergeCell ref="BB23:BC24"/>
    <mergeCell ref="AZ13:BA14"/>
    <mergeCell ref="AX23:AY24"/>
    <mergeCell ref="AZ25:BA26"/>
    <mergeCell ref="AV21:AW22"/>
    <mergeCell ref="AR21:AS22"/>
    <mergeCell ref="AV25:AW26"/>
    <mergeCell ref="H14:I15"/>
    <mergeCell ref="AD19:AE20"/>
    <mergeCell ref="AH19:AI20"/>
    <mergeCell ref="AL19:AM20"/>
    <mergeCell ref="AP19:AQ20"/>
    <mergeCell ref="AH15:AI16"/>
    <mergeCell ref="AL15:AM16"/>
    <mergeCell ref="AP15:AQ16"/>
    <mergeCell ref="AL11:AM12"/>
    <mergeCell ref="AR5:AS6"/>
    <mergeCell ref="AT7:AU8"/>
    <mergeCell ref="AR9:AS10"/>
    <mergeCell ref="AV9:AW10"/>
    <mergeCell ref="BB19:BC20"/>
    <mergeCell ref="BF19:BG20"/>
    <mergeCell ref="BD17:BE18"/>
    <mergeCell ref="BH29:BI30"/>
    <mergeCell ref="BJ31:BK32"/>
    <mergeCell ref="BD25:BE26"/>
    <mergeCell ref="BH25:BI26"/>
    <mergeCell ref="BD29:BE30"/>
    <mergeCell ref="AT11:AU12"/>
    <mergeCell ref="AX11:AY12"/>
    <mergeCell ref="BF31:BG32"/>
    <mergeCell ref="BJ27:BK28"/>
    <mergeCell ref="AT15:AU16"/>
    <mergeCell ref="AZ17:BA18"/>
    <mergeCell ref="AX19:AY20"/>
    <mergeCell ref="BD21:BE22"/>
    <mergeCell ref="AX15:AY16"/>
    <mergeCell ref="BB15:BC16"/>
    <mergeCell ref="AV17:AW18"/>
    <mergeCell ref="AZ21:BA22"/>
    <mergeCell ref="BT33:BU34"/>
    <mergeCell ref="BV35:BW36"/>
    <mergeCell ref="BP29:BQ30"/>
    <mergeCell ref="AN9:AO10"/>
    <mergeCell ref="AP31:AQ32"/>
    <mergeCell ref="BR31:BS32"/>
    <mergeCell ref="BP33:BQ34"/>
    <mergeCell ref="BH21:BI22"/>
    <mergeCell ref="BF23:BG24"/>
    <mergeCell ref="BJ23:BK24"/>
    <mergeCell ref="BR35:BS36"/>
    <mergeCell ref="BL25:BM26"/>
    <mergeCell ref="BN27:BO28"/>
    <mergeCell ref="BN31:BO32"/>
    <mergeCell ref="BL33:BM34"/>
    <mergeCell ref="BN35:BO36"/>
    <mergeCell ref="BL29:BM30"/>
    <mergeCell ref="AT19:AU20"/>
    <mergeCell ref="AR13:AS14"/>
    <mergeCell ref="AP11:AQ12"/>
    <mergeCell ref="AP27:AQ28"/>
    <mergeCell ref="AT27:AU28"/>
    <mergeCell ref="AX27:AY28"/>
    <mergeCell ref="BB27:BC28"/>
  </mergeCells>
  <phoneticPr fontId="2" type="noConversion"/>
  <pageMargins left="0.96" right="0.5" top="0.43" bottom="0.45" header="0.33" footer="0.27"/>
  <pageSetup scale="5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M23"/>
  <sheetViews>
    <sheetView tabSelected="1" workbookViewId="0">
      <selection activeCell="A4" sqref="A4"/>
    </sheetView>
  </sheetViews>
  <sheetFormatPr defaultRowHeight="12.75" x14ac:dyDescent="0.2"/>
  <cols>
    <col min="1" max="1" width="26" customWidth="1"/>
    <col min="2" max="2" width="7.42578125" style="88" customWidth="1"/>
  </cols>
  <sheetData>
    <row r="1" spans="1:13" ht="18" x14ac:dyDescent="0.25">
      <c r="A1" s="67" t="s">
        <v>33</v>
      </c>
    </row>
    <row r="2" spans="1:13" ht="13.5" thickBot="1" x14ac:dyDescent="0.25">
      <c r="E2" s="50" t="s">
        <v>28</v>
      </c>
    </row>
    <row r="3" spans="1:13" ht="125.25" customHeight="1" thickBot="1" x14ac:dyDescent="0.25">
      <c r="A3" s="73" t="str">
        <f>'HOQ 1Final'!H38</f>
        <v>Technical Requirements</v>
      </c>
      <c r="B3" s="89" t="s">
        <v>29</v>
      </c>
      <c r="C3" s="75" t="s">
        <v>34</v>
      </c>
      <c r="D3" s="75" t="s">
        <v>34</v>
      </c>
      <c r="E3" s="75" t="s">
        <v>34</v>
      </c>
      <c r="F3" s="75" t="s">
        <v>34</v>
      </c>
      <c r="G3" s="75" t="s">
        <v>34</v>
      </c>
      <c r="H3" s="75" t="s">
        <v>34</v>
      </c>
      <c r="I3" s="75" t="s">
        <v>34</v>
      </c>
      <c r="J3" s="75" t="s">
        <v>34</v>
      </c>
      <c r="K3" s="75" t="s">
        <v>34</v>
      </c>
      <c r="L3" s="75" t="s">
        <v>34</v>
      </c>
      <c r="M3" s="68" t="s">
        <v>30</v>
      </c>
    </row>
    <row r="4" spans="1:13" ht="13.5" thickBot="1" x14ac:dyDescent="0.25">
      <c r="A4" s="84" t="str">
        <f>IF(ISBLANK('HOQ 1Final'!K$38),"",('HOQ 1Final'!K$38))</f>
        <v>Technical requirement</v>
      </c>
      <c r="B4" s="90" t="e">
        <f>'HOQ 1Final'!K$63</f>
        <v>#DIV/0!</v>
      </c>
      <c r="C4" s="76"/>
      <c r="D4" s="76"/>
      <c r="E4" s="76"/>
      <c r="F4" s="76"/>
      <c r="G4" s="76"/>
      <c r="H4" s="76"/>
      <c r="I4" s="76"/>
      <c r="J4" s="77"/>
      <c r="K4" s="77"/>
      <c r="L4" s="77"/>
      <c r="M4" s="87" t="e">
        <f>SUM(C4:L4)*B4</f>
        <v>#DIV/0!</v>
      </c>
    </row>
    <row r="5" spans="1:13" ht="13.5" thickBot="1" x14ac:dyDescent="0.25">
      <c r="A5" s="84" t="str">
        <f>IF(ISBLANK('HOQ 1Final'!O$38),"",('HOQ 1Final'!O$38))</f>
        <v>Technical requirement</v>
      </c>
      <c r="B5" s="90" t="e">
        <f>'HOQ 1Final'!O$63</f>
        <v>#DIV/0!</v>
      </c>
      <c r="C5" s="76"/>
      <c r="D5" s="76"/>
      <c r="E5" s="76"/>
      <c r="F5" s="76"/>
      <c r="G5" s="76"/>
      <c r="H5" s="76"/>
      <c r="I5" s="76"/>
      <c r="J5" s="77"/>
      <c r="K5" s="77"/>
      <c r="L5" s="77"/>
      <c r="M5" s="87" t="e">
        <f t="shared" ref="M5:M20" si="0">SUM(C5:L5)*B5</f>
        <v>#DIV/0!</v>
      </c>
    </row>
    <row r="6" spans="1:13" ht="13.5" thickBot="1" x14ac:dyDescent="0.25">
      <c r="A6" s="84" t="str">
        <f>IF(ISBLANK('HOQ 1Final'!S$38),"",('HOQ 1Final'!S$38))</f>
        <v>Technical requirement</v>
      </c>
      <c r="B6" s="90" t="e">
        <f>'HOQ 1Final'!S$63</f>
        <v>#DIV/0!</v>
      </c>
      <c r="C6" s="76"/>
      <c r="D6" s="76"/>
      <c r="E6" s="76"/>
      <c r="F6" s="76"/>
      <c r="G6" s="76"/>
      <c r="H6" s="76"/>
      <c r="I6" s="76"/>
      <c r="J6" s="77"/>
      <c r="K6" s="77"/>
      <c r="L6" s="77"/>
      <c r="M6" s="87" t="e">
        <f t="shared" si="0"/>
        <v>#DIV/0!</v>
      </c>
    </row>
    <row r="7" spans="1:13" ht="13.5" thickBot="1" x14ac:dyDescent="0.25">
      <c r="A7" s="84" t="str">
        <f>IF(ISBLANK('HOQ 1Final'!W$38),"",('HOQ 1Final'!W$38))</f>
        <v>Technical requirement</v>
      </c>
      <c r="B7" s="90" t="e">
        <f>'HOQ 1Final'!W$63</f>
        <v>#DIV/0!</v>
      </c>
      <c r="C7" s="76"/>
      <c r="D7" s="76"/>
      <c r="E7" s="76"/>
      <c r="F7" s="76"/>
      <c r="G7" s="76"/>
      <c r="H7" s="76"/>
      <c r="I7" s="76"/>
      <c r="J7" s="77"/>
      <c r="K7" s="77"/>
      <c r="L7" s="77"/>
      <c r="M7" s="87" t="e">
        <f t="shared" si="0"/>
        <v>#DIV/0!</v>
      </c>
    </row>
    <row r="8" spans="1:13" ht="13.5" thickBot="1" x14ac:dyDescent="0.25">
      <c r="A8" s="84" t="str">
        <f>IF(ISBLANK('HOQ 1Final'!AA$38),"",('HOQ 1Final'!AA$38))</f>
        <v>Technical requirement</v>
      </c>
      <c r="B8" s="90" t="e">
        <f>'HOQ 1Final'!AA$63</f>
        <v>#DIV/0!</v>
      </c>
      <c r="C8" s="76"/>
      <c r="D8" s="76"/>
      <c r="E8" s="76"/>
      <c r="F8" s="76"/>
      <c r="G8" s="76"/>
      <c r="H8" s="76"/>
      <c r="I8" s="76"/>
      <c r="J8" s="77"/>
      <c r="K8" s="77"/>
      <c r="L8" s="77"/>
      <c r="M8" s="87" t="e">
        <f t="shared" si="0"/>
        <v>#DIV/0!</v>
      </c>
    </row>
    <row r="9" spans="1:13" ht="13.5" thickBot="1" x14ac:dyDescent="0.25">
      <c r="A9" s="84" t="str">
        <f>IF(ISBLANK('HOQ 1Final'!AE$38),"",('HOQ 1Final'!AE$38))</f>
        <v>Technical requirement</v>
      </c>
      <c r="B9" s="90" t="e">
        <f>'HOQ 1Final'!AE$63</f>
        <v>#DIV/0!</v>
      </c>
      <c r="C9" s="76"/>
      <c r="D9" s="76"/>
      <c r="E9" s="76"/>
      <c r="F9" s="76"/>
      <c r="G9" s="76"/>
      <c r="H9" s="76"/>
      <c r="I9" s="76"/>
      <c r="J9" s="77"/>
      <c r="K9" s="77"/>
      <c r="L9" s="77"/>
      <c r="M9" s="87" t="e">
        <f t="shared" si="0"/>
        <v>#DIV/0!</v>
      </c>
    </row>
    <row r="10" spans="1:13" ht="13.5" thickBot="1" x14ac:dyDescent="0.25">
      <c r="A10" s="84" t="str">
        <f>IF(ISBLANK('HOQ 1Final'!AI$38),"",('HOQ 1Final'!AI$38))</f>
        <v>Technical requirement</v>
      </c>
      <c r="B10" s="90" t="e">
        <f>'HOQ 1Final'!AI$63</f>
        <v>#DIV/0!</v>
      </c>
      <c r="C10" s="76"/>
      <c r="D10" s="76"/>
      <c r="E10" s="76"/>
      <c r="F10" s="76"/>
      <c r="G10" s="76"/>
      <c r="H10" s="76"/>
      <c r="I10" s="76"/>
      <c r="J10" s="77"/>
      <c r="K10" s="77"/>
      <c r="L10" s="77"/>
      <c r="M10" s="87" t="e">
        <f t="shared" si="0"/>
        <v>#DIV/0!</v>
      </c>
    </row>
    <row r="11" spans="1:13" ht="13.5" thickBot="1" x14ac:dyDescent="0.25">
      <c r="A11" s="84" t="str">
        <f>IF(ISBLANK('HOQ 1Final'!AM$38),"",('HOQ 1Final'!AM$38))</f>
        <v>Technical requirement</v>
      </c>
      <c r="B11" s="90" t="e">
        <f>'HOQ 1Final'!AM$63</f>
        <v>#DIV/0!</v>
      </c>
      <c r="C11" s="76"/>
      <c r="D11" s="76"/>
      <c r="E11" s="76"/>
      <c r="F11" s="76"/>
      <c r="G11" s="76"/>
      <c r="H11" s="76"/>
      <c r="I11" s="76"/>
      <c r="J11" s="77"/>
      <c r="K11" s="77"/>
      <c r="L11" s="77"/>
      <c r="M11" s="87" t="e">
        <f t="shared" si="0"/>
        <v>#DIV/0!</v>
      </c>
    </row>
    <row r="12" spans="1:13" ht="13.5" thickBot="1" x14ac:dyDescent="0.25">
      <c r="A12" s="84" t="str">
        <f>IF(ISBLANK('HOQ 1Final'!AQ$38),"",('HOQ 1Final'!AQ$38))</f>
        <v>Technical requirement</v>
      </c>
      <c r="B12" s="90" t="e">
        <f>'HOQ 1Final'!AQ$63</f>
        <v>#DIV/0!</v>
      </c>
      <c r="C12" s="76"/>
      <c r="D12" s="76"/>
      <c r="E12" s="76"/>
      <c r="F12" s="76"/>
      <c r="G12" s="76"/>
      <c r="H12" s="76"/>
      <c r="I12" s="76"/>
      <c r="J12" s="77"/>
      <c r="K12" s="77"/>
      <c r="L12" s="77"/>
      <c r="M12" s="87" t="e">
        <f t="shared" si="0"/>
        <v>#DIV/0!</v>
      </c>
    </row>
    <row r="13" spans="1:13" ht="13.5" thickBot="1" x14ac:dyDescent="0.25">
      <c r="A13" s="84" t="str">
        <f>IF(ISBLANK('HOQ 1Final'!AU$38),"",('HOQ 1Final'!AU$38))</f>
        <v>Technical requirement</v>
      </c>
      <c r="B13" s="90" t="e">
        <f>'HOQ 1Final'!AU$63</f>
        <v>#DIV/0!</v>
      </c>
      <c r="C13" s="76"/>
      <c r="D13" s="76"/>
      <c r="E13" s="76"/>
      <c r="F13" s="76"/>
      <c r="G13" s="76"/>
      <c r="H13" s="76"/>
      <c r="I13" s="76"/>
      <c r="J13" s="78"/>
      <c r="K13" s="78"/>
      <c r="L13" s="78"/>
      <c r="M13" s="87" t="e">
        <f t="shared" si="0"/>
        <v>#DIV/0!</v>
      </c>
    </row>
    <row r="14" spans="1:13" ht="13.5" thickBot="1" x14ac:dyDescent="0.25">
      <c r="A14" s="84" t="str">
        <f>IF(ISBLANK('HOQ 1Final'!AY$38),"",('HOQ 1Final'!AY$38))</f>
        <v>Technical requirement</v>
      </c>
      <c r="B14" s="90" t="e">
        <f>'HOQ 1Final'!AY$63</f>
        <v>#DIV/0!</v>
      </c>
      <c r="C14" s="76"/>
      <c r="D14" s="76"/>
      <c r="E14" s="76"/>
      <c r="F14" s="76"/>
      <c r="G14" s="76"/>
      <c r="H14" s="76"/>
      <c r="I14" s="76"/>
      <c r="J14" s="78"/>
      <c r="K14" s="78"/>
      <c r="L14" s="78"/>
      <c r="M14" s="87" t="e">
        <f t="shared" si="0"/>
        <v>#DIV/0!</v>
      </c>
    </row>
    <row r="15" spans="1:13" ht="13.5" thickBot="1" x14ac:dyDescent="0.25">
      <c r="A15" s="84" t="str">
        <f>IF(ISBLANK('HOQ 1Final'!BC$38),"",('HOQ 1Final'!BC$38))</f>
        <v>Technical requirement</v>
      </c>
      <c r="B15" s="90" t="e">
        <f>'HOQ 1Final'!BC$63</f>
        <v>#DIV/0!</v>
      </c>
      <c r="C15" s="76"/>
      <c r="D15" s="76"/>
      <c r="E15" s="76"/>
      <c r="F15" s="76"/>
      <c r="G15" s="76"/>
      <c r="H15" s="76"/>
      <c r="I15" s="76"/>
      <c r="J15" s="78"/>
      <c r="K15" s="78"/>
      <c r="L15" s="78"/>
      <c r="M15" s="87" t="e">
        <f t="shared" si="0"/>
        <v>#DIV/0!</v>
      </c>
    </row>
    <row r="16" spans="1:13" ht="13.5" thickBot="1" x14ac:dyDescent="0.25">
      <c r="A16" s="84" t="str">
        <f>IF(ISBLANK('HOQ 1Final'!BG$38),"",('HOQ 1Final'!BG$38))</f>
        <v>Technical requirement</v>
      </c>
      <c r="B16" s="90" t="e">
        <f>'HOQ 1Final'!BG$63</f>
        <v>#DIV/0!</v>
      </c>
      <c r="C16" s="76"/>
      <c r="D16" s="76"/>
      <c r="E16" s="76"/>
      <c r="F16" s="76"/>
      <c r="G16" s="76"/>
      <c r="H16" s="76"/>
      <c r="I16" s="76"/>
      <c r="J16" s="78"/>
      <c r="K16" s="78"/>
      <c r="L16" s="78"/>
      <c r="M16" s="87" t="e">
        <f t="shared" si="0"/>
        <v>#DIV/0!</v>
      </c>
    </row>
    <row r="17" spans="1:13" ht="13.5" thickBot="1" x14ac:dyDescent="0.25">
      <c r="A17" s="84" t="str">
        <f>IF(ISBLANK('HOQ 1Final'!BK$38),"",('HOQ 1Final'!BK$38))</f>
        <v>Technical requirement</v>
      </c>
      <c r="B17" s="90" t="e">
        <f>'HOQ 1Final'!BK$63</f>
        <v>#DIV/0!</v>
      </c>
      <c r="C17" s="76"/>
      <c r="D17" s="76"/>
      <c r="E17" s="76"/>
      <c r="F17" s="76"/>
      <c r="G17" s="76"/>
      <c r="H17" s="76"/>
      <c r="I17" s="76"/>
      <c r="J17" s="78"/>
      <c r="K17" s="78"/>
      <c r="L17" s="78"/>
      <c r="M17" s="87" t="e">
        <f t="shared" si="0"/>
        <v>#DIV/0!</v>
      </c>
    </row>
    <row r="18" spans="1:13" ht="13.5" thickBot="1" x14ac:dyDescent="0.25">
      <c r="A18" s="84" t="str">
        <f>IF(ISBLANK('HOQ 1Final'!BO$38),"",('HOQ 1Final'!BO$38))</f>
        <v>Technical requirement</v>
      </c>
      <c r="B18" s="90" t="e">
        <f>'HOQ 1Final'!BO$63</f>
        <v>#DIV/0!</v>
      </c>
      <c r="C18" s="76"/>
      <c r="D18" s="76"/>
      <c r="E18" s="76"/>
      <c r="F18" s="76"/>
      <c r="G18" s="76"/>
      <c r="H18" s="76"/>
      <c r="I18" s="76"/>
      <c r="J18" s="78"/>
      <c r="K18" s="78"/>
      <c r="L18" s="78"/>
      <c r="M18" s="87" t="e">
        <f t="shared" si="0"/>
        <v>#DIV/0!</v>
      </c>
    </row>
    <row r="19" spans="1:13" ht="13.5" thickBot="1" x14ac:dyDescent="0.25">
      <c r="A19" s="84" t="str">
        <f>IF(ISBLANK('HOQ 1Final'!BS$38),"",('HOQ 1Final'!BS$38))</f>
        <v>Technical requirement</v>
      </c>
      <c r="B19" s="90" t="e">
        <f>'HOQ 1Final'!BS$63</f>
        <v>#DIV/0!</v>
      </c>
      <c r="C19" s="76"/>
      <c r="D19" s="76"/>
      <c r="E19" s="76"/>
      <c r="F19" s="76"/>
      <c r="G19" s="76"/>
      <c r="H19" s="76"/>
      <c r="I19" s="76"/>
      <c r="J19" s="78"/>
      <c r="K19" s="78"/>
      <c r="L19" s="78"/>
      <c r="M19" s="87" t="e">
        <f t="shared" si="0"/>
        <v>#DIV/0!</v>
      </c>
    </row>
    <row r="20" spans="1:13" x14ac:dyDescent="0.2">
      <c r="A20" s="84" t="str">
        <f>IF(ISBLANK('HOQ 1Final'!BW$38),"",('HOQ 1Final'!BW$38))</f>
        <v>Technical requirement</v>
      </c>
      <c r="B20" s="90" t="e">
        <f>'HOQ 1Final'!BW$63</f>
        <v>#DIV/0!</v>
      </c>
      <c r="C20" s="76"/>
      <c r="D20" s="76"/>
      <c r="E20" s="76"/>
      <c r="F20" s="76"/>
      <c r="G20" s="76"/>
      <c r="H20" s="76"/>
      <c r="I20" s="76"/>
      <c r="J20" s="78"/>
      <c r="K20" s="78"/>
      <c r="L20" s="78"/>
      <c r="M20" s="87" t="e">
        <f t="shared" si="0"/>
        <v>#DIV/0!</v>
      </c>
    </row>
    <row r="21" spans="1:13" ht="13.5" thickBot="1" x14ac:dyDescent="0.25"/>
    <row r="22" spans="1:13" x14ac:dyDescent="0.2">
      <c r="A22" s="71" t="s">
        <v>30</v>
      </c>
      <c r="B22" s="85"/>
      <c r="C22" s="85" t="e">
        <f>$B$4*C4+$B$5*C5+$B$6*C6+$B$7*C7+$B$8*C8+$B$9*C9+$B$10*C10+$B$11*C11+$B$12*C12+$B$13*C13+$B$14*C14+$B$15*C15+$B$16*C16+$B$17*C17+$B$18*C18+$B$19*C19+$B$20*C20</f>
        <v>#DIV/0!</v>
      </c>
      <c r="D22" s="85" t="e">
        <f t="shared" ref="D22:L22" si="1">$B$4*D4+$B$5*D5+$B$6*D6+$B$7*D7+$B$8*D8+$B$9*D9+$B$10*D10+$B$11*D11+$B$12*D12+$B$13*D13+$B$14*D14+$B$15*D15+$B$16*D16+$B$17*D17+$B$18*D18+$B$19*D19+$B$20*D20</f>
        <v>#DIV/0!</v>
      </c>
      <c r="E22" s="85" t="e">
        <f t="shared" si="1"/>
        <v>#DIV/0!</v>
      </c>
      <c r="F22" s="85" t="e">
        <f t="shared" si="1"/>
        <v>#DIV/0!</v>
      </c>
      <c r="G22" s="85" t="e">
        <f t="shared" si="1"/>
        <v>#DIV/0!</v>
      </c>
      <c r="H22" s="85" t="e">
        <f t="shared" si="1"/>
        <v>#DIV/0!</v>
      </c>
      <c r="I22" s="85" t="e">
        <f t="shared" si="1"/>
        <v>#DIV/0!</v>
      </c>
      <c r="J22" s="85" t="e">
        <f t="shared" si="1"/>
        <v>#DIV/0!</v>
      </c>
      <c r="K22" s="85" t="e">
        <f t="shared" si="1"/>
        <v>#DIV/0!</v>
      </c>
      <c r="L22" s="85" t="e">
        <f t="shared" si="1"/>
        <v>#DIV/0!</v>
      </c>
    </row>
    <row r="23" spans="1:13" ht="13.5" thickBot="1" x14ac:dyDescent="0.25">
      <c r="A23" s="72" t="s">
        <v>31</v>
      </c>
      <c r="B23" s="91"/>
      <c r="C23" s="86" t="e">
        <f>C22/SUM($C$22:$L$22)*100</f>
        <v>#DIV/0!</v>
      </c>
      <c r="D23" s="86" t="e">
        <f t="shared" ref="D23:L23" si="2">D22/SUM($C$22:$L$22)*100</f>
        <v>#DIV/0!</v>
      </c>
      <c r="E23" s="86" t="e">
        <f t="shared" si="2"/>
        <v>#DIV/0!</v>
      </c>
      <c r="F23" s="86" t="e">
        <f t="shared" si="2"/>
        <v>#DIV/0!</v>
      </c>
      <c r="G23" s="86" t="e">
        <f t="shared" si="2"/>
        <v>#DIV/0!</v>
      </c>
      <c r="H23" s="86" t="e">
        <f t="shared" si="2"/>
        <v>#DIV/0!</v>
      </c>
      <c r="I23" s="86" t="e">
        <f t="shared" si="2"/>
        <v>#DIV/0!</v>
      </c>
      <c r="J23" s="86" t="e">
        <f t="shared" si="2"/>
        <v>#DIV/0!</v>
      </c>
      <c r="K23" s="86" t="e">
        <f t="shared" si="2"/>
        <v>#DIV/0!</v>
      </c>
      <c r="L23" s="86" t="e">
        <f t="shared" si="2"/>
        <v>#DIV/0!</v>
      </c>
    </row>
  </sheetData>
  <phoneticPr fontId="0" type="noConversion"/>
  <printOptions gridLines="1"/>
  <pageMargins left="0.75" right="0.75" top="1" bottom="1" header="0.5" footer="0.5"/>
  <pageSetup orientation="portrait" verticalDpi="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M16"/>
  <sheetViews>
    <sheetView workbookViewId="0">
      <selection activeCell="D6" sqref="D6"/>
    </sheetView>
  </sheetViews>
  <sheetFormatPr defaultRowHeight="12.75" x14ac:dyDescent="0.2"/>
  <cols>
    <col min="1" max="1" width="26" customWidth="1"/>
    <col min="2" max="2" width="7.42578125" style="88" customWidth="1"/>
  </cols>
  <sheetData>
    <row r="1" spans="1:13" ht="18" x14ac:dyDescent="0.25">
      <c r="A1" s="67" t="s">
        <v>35</v>
      </c>
    </row>
    <row r="2" spans="1:13" ht="13.5" thickBot="1" x14ac:dyDescent="0.25">
      <c r="E2" s="50" t="s">
        <v>7</v>
      </c>
    </row>
    <row r="3" spans="1:13" ht="125.25" customHeight="1" thickBot="1" x14ac:dyDescent="0.25">
      <c r="A3" s="73" t="str">
        <f>'Matrix 2'!E2</f>
        <v>Functional Requirements</v>
      </c>
      <c r="B3" s="89" t="s">
        <v>29</v>
      </c>
      <c r="C3" s="79" t="s">
        <v>17</v>
      </c>
      <c r="D3" s="79" t="s">
        <v>17</v>
      </c>
      <c r="E3" s="79" t="s">
        <v>17</v>
      </c>
      <c r="F3" s="79" t="s">
        <v>17</v>
      </c>
      <c r="G3" s="79" t="s">
        <v>17</v>
      </c>
      <c r="H3" s="79" t="s">
        <v>17</v>
      </c>
      <c r="I3" s="79" t="s">
        <v>17</v>
      </c>
      <c r="J3" s="79" t="s">
        <v>17</v>
      </c>
      <c r="K3" s="79" t="s">
        <v>17</v>
      </c>
      <c r="L3" s="79" t="s">
        <v>17</v>
      </c>
      <c r="M3" s="68" t="s">
        <v>30</v>
      </c>
    </row>
    <row r="4" spans="1:13" ht="13.5" thickBot="1" x14ac:dyDescent="0.25">
      <c r="A4" s="74" t="str">
        <f>IF(ISBLANK('Matrix 2'!C$3),"",('Matrix 2'!C$3))</f>
        <v>Functional Requirement</v>
      </c>
      <c r="B4" s="90" t="e">
        <f xml:space="preserve"> IF(ISBLANK('Matrix 2'!C$23),"",('Matrix 2'!C$23))</f>
        <v>#DIV/0!</v>
      </c>
      <c r="C4" s="80"/>
      <c r="D4" s="80"/>
      <c r="E4" s="80"/>
      <c r="F4" s="80"/>
      <c r="G4" s="80"/>
      <c r="H4" s="80"/>
      <c r="I4" s="80"/>
      <c r="J4" s="81"/>
      <c r="K4" s="81"/>
      <c r="L4" s="81"/>
      <c r="M4" s="69" t="e">
        <f t="shared" ref="M4:M13" si="0">SUM(C4:L4)*B4</f>
        <v>#DIV/0!</v>
      </c>
    </row>
    <row r="5" spans="1:13" ht="13.5" thickBot="1" x14ac:dyDescent="0.25">
      <c r="A5" s="74" t="str">
        <f>IF(ISBLANK('Matrix 2'!D$3),"",('Matrix 2'!D$3))</f>
        <v>Functional Requirement</v>
      </c>
      <c r="B5" s="90" t="e">
        <f xml:space="preserve"> IF(ISBLANK('Matrix 2'!D$23),"",('Matrix 2'!D$23))</f>
        <v>#DIV/0!</v>
      </c>
      <c r="C5" s="80"/>
      <c r="D5" s="80"/>
      <c r="E5" s="80"/>
      <c r="F5" s="80"/>
      <c r="G5" s="80"/>
      <c r="H5" s="80"/>
      <c r="I5" s="80"/>
      <c r="J5" s="81"/>
      <c r="K5" s="81"/>
      <c r="L5" s="81"/>
      <c r="M5" s="69" t="e">
        <f t="shared" si="0"/>
        <v>#DIV/0!</v>
      </c>
    </row>
    <row r="6" spans="1:13" ht="13.5" thickBot="1" x14ac:dyDescent="0.25">
      <c r="A6" s="74" t="str">
        <f>IF(ISBLANK('Matrix 2'!E$3),"",('Matrix 2'!E$3))</f>
        <v>Functional Requirement</v>
      </c>
      <c r="B6" s="90" t="e">
        <f xml:space="preserve"> IF(ISBLANK('Matrix 2'!E$23),"",('Matrix 2'!E$23))</f>
        <v>#DIV/0!</v>
      </c>
      <c r="C6" s="80"/>
      <c r="D6" s="80"/>
      <c r="E6" s="80"/>
      <c r="F6" s="80"/>
      <c r="G6" s="80"/>
      <c r="H6" s="80"/>
      <c r="I6" s="80"/>
      <c r="J6" s="81"/>
      <c r="K6" s="81"/>
      <c r="L6" s="81"/>
      <c r="M6" s="69" t="e">
        <f t="shared" si="0"/>
        <v>#DIV/0!</v>
      </c>
    </row>
    <row r="7" spans="1:13" ht="13.5" thickBot="1" x14ac:dyDescent="0.25">
      <c r="A7" s="74" t="str">
        <f>IF(ISBLANK('Matrix 2'!F$3),"",('Matrix 2'!F$3))</f>
        <v>Functional Requirement</v>
      </c>
      <c r="B7" s="90" t="e">
        <f xml:space="preserve"> IF(ISBLANK('Matrix 2'!F$23),"",('Matrix 2'!F$23))</f>
        <v>#DIV/0!</v>
      </c>
      <c r="C7" s="80"/>
      <c r="D7" s="80"/>
      <c r="E7" s="80"/>
      <c r="F7" s="80"/>
      <c r="G7" s="80"/>
      <c r="H7" s="80"/>
      <c r="I7" s="80"/>
      <c r="J7" s="81"/>
      <c r="K7" s="81"/>
      <c r="L7" s="81"/>
      <c r="M7" s="69" t="e">
        <f t="shared" si="0"/>
        <v>#DIV/0!</v>
      </c>
    </row>
    <row r="8" spans="1:13" ht="13.5" thickBot="1" x14ac:dyDescent="0.25">
      <c r="A8" s="74" t="str">
        <f>IF(ISBLANK('Matrix 2'!G$3),"",('Matrix 2'!G$3))</f>
        <v>Functional Requirement</v>
      </c>
      <c r="B8" s="90" t="e">
        <f xml:space="preserve"> IF(ISBLANK('Matrix 2'!G$23),"",('Matrix 2'!G$23))</f>
        <v>#DIV/0!</v>
      </c>
      <c r="C8" s="80"/>
      <c r="D8" s="80"/>
      <c r="E8" s="80"/>
      <c r="F8" s="80"/>
      <c r="G8" s="80"/>
      <c r="H8" s="80"/>
      <c r="I8" s="80"/>
      <c r="J8" s="81"/>
      <c r="K8" s="81"/>
      <c r="L8" s="81"/>
      <c r="M8" s="69" t="e">
        <f t="shared" si="0"/>
        <v>#DIV/0!</v>
      </c>
    </row>
    <row r="9" spans="1:13" ht="13.5" thickBot="1" x14ac:dyDescent="0.25">
      <c r="A9" s="74" t="str">
        <f>IF(ISBLANK('Matrix 2'!H$3),"",('Matrix 2'!H$3))</f>
        <v>Functional Requirement</v>
      </c>
      <c r="B9" s="90" t="e">
        <f xml:space="preserve"> IF(ISBLANK('Matrix 2'!H$23),"",('Matrix 2'!H$23))</f>
        <v>#DIV/0!</v>
      </c>
      <c r="C9" s="80"/>
      <c r="D9" s="80"/>
      <c r="E9" s="80"/>
      <c r="F9" s="80"/>
      <c r="G9" s="80"/>
      <c r="H9" s="80"/>
      <c r="I9" s="80"/>
      <c r="J9" s="81"/>
      <c r="K9" s="81"/>
      <c r="L9" s="81"/>
      <c r="M9" s="69" t="e">
        <f t="shared" si="0"/>
        <v>#DIV/0!</v>
      </c>
    </row>
    <row r="10" spans="1:13" ht="13.5" thickBot="1" x14ac:dyDescent="0.25">
      <c r="A10" s="74" t="str">
        <f>IF(ISBLANK('Matrix 2'!I$3),"",('Matrix 2'!I$3))</f>
        <v>Functional Requirement</v>
      </c>
      <c r="B10" s="90" t="e">
        <f xml:space="preserve"> IF(ISBLANK('Matrix 2'!I$23),"",('Matrix 2'!I$23))</f>
        <v>#DIV/0!</v>
      </c>
      <c r="C10" s="80"/>
      <c r="D10" s="80"/>
      <c r="E10" s="80"/>
      <c r="F10" s="80"/>
      <c r="G10" s="80"/>
      <c r="H10" s="80"/>
      <c r="I10" s="80"/>
      <c r="J10" s="81"/>
      <c r="K10" s="81"/>
      <c r="L10" s="81"/>
      <c r="M10" s="69" t="e">
        <f t="shared" si="0"/>
        <v>#DIV/0!</v>
      </c>
    </row>
    <row r="11" spans="1:13" ht="13.5" thickBot="1" x14ac:dyDescent="0.25">
      <c r="A11" s="74" t="str">
        <f>IF(ISBLANK('Matrix 2'!J$3),"",('Matrix 2'!J$3))</f>
        <v>Functional Requirement</v>
      </c>
      <c r="B11" s="90" t="e">
        <f xml:space="preserve"> IF(ISBLANK('Matrix 2'!J$23),"",('Matrix 2'!J$23))</f>
        <v>#DIV/0!</v>
      </c>
      <c r="C11" s="80"/>
      <c r="D11" s="80"/>
      <c r="E11" s="80"/>
      <c r="F11" s="80"/>
      <c r="G11" s="80"/>
      <c r="H11" s="80"/>
      <c r="I11" s="80"/>
      <c r="J11" s="81"/>
      <c r="K11" s="81"/>
      <c r="L11" s="81"/>
      <c r="M11" s="69" t="e">
        <f t="shared" si="0"/>
        <v>#DIV/0!</v>
      </c>
    </row>
    <row r="12" spans="1:13" ht="13.5" thickBot="1" x14ac:dyDescent="0.25">
      <c r="A12" s="74" t="str">
        <f>IF(ISBLANK('Matrix 2'!K$3),"",('Matrix 2'!K$3))</f>
        <v>Functional Requirement</v>
      </c>
      <c r="B12" s="90" t="e">
        <f xml:space="preserve"> IF(ISBLANK('Matrix 2'!K$23),"",('Matrix 2'!K$23))</f>
        <v>#DIV/0!</v>
      </c>
      <c r="C12" s="80"/>
      <c r="D12" s="80"/>
      <c r="E12" s="80"/>
      <c r="F12" s="80"/>
      <c r="G12" s="80"/>
      <c r="H12" s="80"/>
      <c r="I12" s="80"/>
      <c r="J12" s="81"/>
      <c r="K12" s="81"/>
      <c r="L12" s="81"/>
      <c r="M12" s="69" t="e">
        <f t="shared" si="0"/>
        <v>#DIV/0!</v>
      </c>
    </row>
    <row r="13" spans="1:13" x14ac:dyDescent="0.2">
      <c r="A13" s="74" t="str">
        <f>IF(ISBLANK('Matrix 2'!L$3),"",('Matrix 2'!L$3))</f>
        <v>Functional Requirement</v>
      </c>
      <c r="B13" s="90" t="e">
        <f xml:space="preserve"> IF(ISBLANK('Matrix 2'!L$23),"",('Matrix 2'!L$23))</f>
        <v>#DIV/0!</v>
      </c>
      <c r="C13" s="80"/>
      <c r="D13" s="80"/>
      <c r="E13" s="80"/>
      <c r="F13" s="80"/>
      <c r="G13" s="80"/>
      <c r="H13" s="80"/>
      <c r="I13" s="80"/>
      <c r="J13" s="82"/>
      <c r="K13" s="82"/>
      <c r="L13" s="82"/>
      <c r="M13" s="69" t="e">
        <f t="shared" si="0"/>
        <v>#DIV/0!</v>
      </c>
    </row>
    <row r="14" spans="1:13" ht="13.5" thickBot="1" x14ac:dyDescent="0.25"/>
    <row r="15" spans="1:13" x14ac:dyDescent="0.2">
      <c r="A15" s="71" t="s">
        <v>30</v>
      </c>
      <c r="B15" s="85"/>
      <c r="C15" s="85" t="e">
        <f>$B$4*C4+$B$5*C5+$B$6*C6+$B$7*C7+$B$8*C8+$B$9*C9+$B$10*C10+$B$11*C11+$B$12*C12+$B$13*C13</f>
        <v>#DIV/0!</v>
      </c>
      <c r="D15" s="85" t="e">
        <f t="shared" ref="D15:L15" si="1">$B$4*D4+$B$5*D5+$B$6*D6+$B$7*D7+$B$8*D8+$B$9*D9+$B$10*D10+$B$11*D11+$B$12*D12+$B$13*D13</f>
        <v>#DIV/0!</v>
      </c>
      <c r="E15" s="85" t="e">
        <f t="shared" si="1"/>
        <v>#DIV/0!</v>
      </c>
      <c r="F15" s="85" t="e">
        <f t="shared" si="1"/>
        <v>#DIV/0!</v>
      </c>
      <c r="G15" s="85" t="e">
        <f t="shared" si="1"/>
        <v>#DIV/0!</v>
      </c>
      <c r="H15" s="85" t="e">
        <f t="shared" si="1"/>
        <v>#DIV/0!</v>
      </c>
      <c r="I15" s="85" t="e">
        <f t="shared" si="1"/>
        <v>#DIV/0!</v>
      </c>
      <c r="J15" s="85" t="e">
        <f t="shared" si="1"/>
        <v>#DIV/0!</v>
      </c>
      <c r="K15" s="85" t="e">
        <f t="shared" si="1"/>
        <v>#DIV/0!</v>
      </c>
      <c r="L15" s="85" t="e">
        <f t="shared" si="1"/>
        <v>#DIV/0!</v>
      </c>
    </row>
    <row r="16" spans="1:13" ht="13.5" thickBot="1" x14ac:dyDescent="0.25">
      <c r="A16" s="72" t="s">
        <v>31</v>
      </c>
      <c r="B16" s="91"/>
      <c r="C16" s="86" t="e">
        <f t="shared" ref="C16:L16" si="2">C15/SUM($C$15:$L$15)*100</f>
        <v>#DIV/0!</v>
      </c>
      <c r="D16" s="86" t="e">
        <f t="shared" si="2"/>
        <v>#DIV/0!</v>
      </c>
      <c r="E16" s="86" t="e">
        <f t="shared" si="2"/>
        <v>#DIV/0!</v>
      </c>
      <c r="F16" s="86" t="e">
        <f t="shared" si="2"/>
        <v>#DIV/0!</v>
      </c>
      <c r="G16" s="86" t="e">
        <f t="shared" si="2"/>
        <v>#DIV/0!</v>
      </c>
      <c r="H16" s="86" t="e">
        <f t="shared" si="2"/>
        <v>#DIV/0!</v>
      </c>
      <c r="I16" s="86" t="e">
        <f t="shared" si="2"/>
        <v>#DIV/0!</v>
      </c>
      <c r="J16" s="86" t="e">
        <f t="shared" si="2"/>
        <v>#DIV/0!</v>
      </c>
      <c r="K16" s="86" t="e">
        <f t="shared" si="2"/>
        <v>#DIV/0!</v>
      </c>
      <c r="L16" s="86" t="e">
        <f t="shared" si="2"/>
        <v>#DIV/0!</v>
      </c>
    </row>
  </sheetData>
  <phoneticPr fontId="0" type="noConversion"/>
  <printOptions gridLines="1"/>
  <pageMargins left="0.75" right="0.75" top="1" bottom="1" header="0.5" footer="0.5"/>
  <pageSetup orientation="portrait" verticalDpi="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M16"/>
  <sheetViews>
    <sheetView workbookViewId="0">
      <selection activeCell="A8" sqref="A8"/>
    </sheetView>
  </sheetViews>
  <sheetFormatPr defaultRowHeight="12.75" x14ac:dyDescent="0.2"/>
  <cols>
    <col min="1" max="1" width="26" customWidth="1"/>
    <col min="2" max="2" width="8" style="88" customWidth="1"/>
  </cols>
  <sheetData>
    <row r="1" spans="1:13" ht="18" x14ac:dyDescent="0.25">
      <c r="A1" s="67" t="s">
        <v>36</v>
      </c>
    </row>
    <row r="2" spans="1:13" ht="13.5" thickBot="1" x14ac:dyDescent="0.25">
      <c r="E2" s="50" t="s">
        <v>32</v>
      </c>
    </row>
    <row r="3" spans="1:13" ht="125.25" customHeight="1" thickBot="1" x14ac:dyDescent="0.25">
      <c r="A3" s="73" t="str">
        <f>'Matrix 3'!E2</f>
        <v>Design Requirements</v>
      </c>
      <c r="B3" s="89" t="s">
        <v>29</v>
      </c>
      <c r="C3" s="79" t="s">
        <v>38</v>
      </c>
      <c r="D3" s="79" t="s">
        <v>38</v>
      </c>
      <c r="E3" s="79" t="s">
        <v>38</v>
      </c>
      <c r="F3" s="79" t="s">
        <v>38</v>
      </c>
      <c r="G3" s="79" t="s">
        <v>38</v>
      </c>
      <c r="H3" s="79" t="s">
        <v>38</v>
      </c>
      <c r="I3" s="79" t="s">
        <v>38</v>
      </c>
      <c r="J3" s="79" t="s">
        <v>38</v>
      </c>
      <c r="K3" s="79" t="s">
        <v>38</v>
      </c>
      <c r="L3" s="79" t="s">
        <v>38</v>
      </c>
      <c r="M3" s="68" t="s">
        <v>30</v>
      </c>
    </row>
    <row r="4" spans="1:13" ht="13.5" thickBot="1" x14ac:dyDescent="0.25">
      <c r="A4" s="74" t="str">
        <f>IF(ISBLANK('Matrix 3'!C$3),"",('Matrix 3'!C$3))</f>
        <v>Design Requirement</v>
      </c>
      <c r="B4" s="90" t="e">
        <f>IF(ISBLANK('Matrix 3'!C$16),"",('Matrix 3'!C$16))</f>
        <v>#DIV/0!</v>
      </c>
      <c r="C4" s="80"/>
      <c r="D4" s="80"/>
      <c r="E4" s="80"/>
      <c r="F4" s="80"/>
      <c r="G4" s="80"/>
      <c r="H4" s="80"/>
      <c r="I4" s="80"/>
      <c r="J4" s="81"/>
      <c r="K4" s="81"/>
      <c r="L4" s="81"/>
      <c r="M4" s="69" t="e">
        <f t="shared" ref="M4:M13" si="0">SUM(C4:L4)*B4</f>
        <v>#DIV/0!</v>
      </c>
    </row>
    <row r="5" spans="1:13" ht="13.5" thickBot="1" x14ac:dyDescent="0.25">
      <c r="A5" s="74" t="str">
        <f>IF(ISBLANK('Matrix 3'!D$3),"",('Matrix 3'!D$3))</f>
        <v>Design Requirement</v>
      </c>
      <c r="B5" s="90" t="e">
        <f>IF(ISBLANK('Matrix 3'!D$16),"",('Matrix 3'!D$16))</f>
        <v>#DIV/0!</v>
      </c>
      <c r="C5" s="80"/>
      <c r="D5" s="80"/>
      <c r="E5" s="80"/>
      <c r="F5" s="80"/>
      <c r="G5" s="80"/>
      <c r="H5" s="80"/>
      <c r="I5" s="80"/>
      <c r="J5" s="81"/>
      <c r="K5" s="81"/>
      <c r="L5" s="81"/>
      <c r="M5" s="69" t="e">
        <f t="shared" si="0"/>
        <v>#DIV/0!</v>
      </c>
    </row>
    <row r="6" spans="1:13" ht="13.5" thickBot="1" x14ac:dyDescent="0.25">
      <c r="A6" s="74" t="str">
        <f>IF(ISBLANK('Matrix 3'!E$3),"",('Matrix 3'!E$3))</f>
        <v>Design Requirement</v>
      </c>
      <c r="B6" s="90" t="e">
        <f>IF(ISBLANK('Matrix 3'!E$16),"",('Matrix 3'!E$16))</f>
        <v>#DIV/0!</v>
      </c>
      <c r="C6" s="80"/>
      <c r="D6" s="80"/>
      <c r="E6" s="80"/>
      <c r="F6" s="80"/>
      <c r="G6" s="80"/>
      <c r="H6" s="80"/>
      <c r="I6" s="80"/>
      <c r="J6" s="81"/>
      <c r="K6" s="81"/>
      <c r="L6" s="81"/>
      <c r="M6" s="69" t="e">
        <f t="shared" si="0"/>
        <v>#DIV/0!</v>
      </c>
    </row>
    <row r="7" spans="1:13" ht="13.5" thickBot="1" x14ac:dyDescent="0.25">
      <c r="A7" s="74" t="str">
        <f>IF(ISBLANK('Matrix 3'!F$3),"",('Matrix 3'!F$3))</f>
        <v>Design Requirement</v>
      </c>
      <c r="B7" s="90" t="e">
        <f>IF(ISBLANK('Matrix 3'!F$16),"",('Matrix 3'!F$16))</f>
        <v>#DIV/0!</v>
      </c>
      <c r="C7" s="80"/>
      <c r="D7" s="80"/>
      <c r="E7" s="80"/>
      <c r="F7" s="80"/>
      <c r="G7" s="80"/>
      <c r="H7" s="80"/>
      <c r="I7" s="80"/>
      <c r="J7" s="81"/>
      <c r="K7" s="81"/>
      <c r="L7" s="81"/>
      <c r="M7" s="69" t="e">
        <f t="shared" si="0"/>
        <v>#DIV/0!</v>
      </c>
    </row>
    <row r="8" spans="1:13" ht="13.5" thickBot="1" x14ac:dyDescent="0.25">
      <c r="A8" s="74" t="str">
        <f>IF(ISBLANK('Matrix 3'!G$3),"",('Matrix 3'!G$3))</f>
        <v>Design Requirement</v>
      </c>
      <c r="B8" s="90" t="e">
        <f>IF(ISBLANK('Matrix 3'!G$16),"",('Matrix 3'!G$16))</f>
        <v>#DIV/0!</v>
      </c>
      <c r="C8" s="80"/>
      <c r="D8" s="80"/>
      <c r="E8" s="80"/>
      <c r="F8" s="80"/>
      <c r="G8" s="80"/>
      <c r="H8" s="80"/>
      <c r="I8" s="80"/>
      <c r="J8" s="81"/>
      <c r="K8" s="81"/>
      <c r="L8" s="81"/>
      <c r="M8" s="69" t="e">
        <f t="shared" si="0"/>
        <v>#DIV/0!</v>
      </c>
    </row>
    <row r="9" spans="1:13" ht="13.5" thickBot="1" x14ac:dyDescent="0.25">
      <c r="A9" s="74" t="str">
        <f>IF(ISBLANK('Matrix 3'!H$3),"",('Matrix 3'!H$3))</f>
        <v>Design Requirement</v>
      </c>
      <c r="B9" s="90" t="e">
        <f>IF(ISBLANK('Matrix 3'!H$16),"",('Matrix 3'!H$16))</f>
        <v>#DIV/0!</v>
      </c>
      <c r="C9" s="80"/>
      <c r="D9" s="80"/>
      <c r="E9" s="80"/>
      <c r="F9" s="80"/>
      <c r="G9" s="80"/>
      <c r="H9" s="80"/>
      <c r="I9" s="80"/>
      <c r="J9" s="81"/>
      <c r="K9" s="81"/>
      <c r="L9" s="81"/>
      <c r="M9" s="69" t="e">
        <f t="shared" si="0"/>
        <v>#DIV/0!</v>
      </c>
    </row>
    <row r="10" spans="1:13" ht="13.5" thickBot="1" x14ac:dyDescent="0.25">
      <c r="A10" s="74" t="str">
        <f>IF(ISBLANK('Matrix 3'!I$3),"",('Matrix 3'!I$3))</f>
        <v>Design Requirement</v>
      </c>
      <c r="B10" s="90" t="e">
        <f>IF(ISBLANK('Matrix 3'!I$16),"",('Matrix 3'!I$16))</f>
        <v>#DIV/0!</v>
      </c>
      <c r="C10" s="80"/>
      <c r="D10" s="80"/>
      <c r="E10" s="80"/>
      <c r="F10" s="80"/>
      <c r="G10" s="80"/>
      <c r="H10" s="80"/>
      <c r="I10" s="80"/>
      <c r="J10" s="81"/>
      <c r="K10" s="81"/>
      <c r="L10" s="81"/>
      <c r="M10" s="69" t="e">
        <f t="shared" si="0"/>
        <v>#DIV/0!</v>
      </c>
    </row>
    <row r="11" spans="1:13" ht="13.5" thickBot="1" x14ac:dyDescent="0.25">
      <c r="A11" s="74" t="str">
        <f>IF(ISBLANK('Matrix 3'!J$3),"",('Matrix 3'!J$3))</f>
        <v>Design Requirement</v>
      </c>
      <c r="B11" s="90" t="e">
        <f>IF(ISBLANK('Matrix 3'!J$16),"",('Matrix 3'!J$16))</f>
        <v>#DIV/0!</v>
      </c>
      <c r="C11" s="80"/>
      <c r="D11" s="80"/>
      <c r="E11" s="80"/>
      <c r="F11" s="80"/>
      <c r="G11" s="80"/>
      <c r="H11" s="80"/>
      <c r="I11" s="80"/>
      <c r="J11" s="81"/>
      <c r="K11" s="81"/>
      <c r="L11" s="81"/>
      <c r="M11" s="69" t="e">
        <f t="shared" si="0"/>
        <v>#DIV/0!</v>
      </c>
    </row>
    <row r="12" spans="1:13" ht="13.5" thickBot="1" x14ac:dyDescent="0.25">
      <c r="A12" s="74" t="str">
        <f>IF(ISBLANK('Matrix 3'!K$3),"",('Matrix 3'!K$3))</f>
        <v>Design Requirement</v>
      </c>
      <c r="B12" s="90" t="e">
        <f>IF(ISBLANK('Matrix 3'!K$16),"",('Matrix 3'!K$16))</f>
        <v>#DIV/0!</v>
      </c>
      <c r="C12" s="80"/>
      <c r="D12" s="80"/>
      <c r="E12" s="80"/>
      <c r="F12" s="80"/>
      <c r="G12" s="80"/>
      <c r="H12" s="80"/>
      <c r="I12" s="80"/>
      <c r="J12" s="81"/>
      <c r="K12" s="81"/>
      <c r="L12" s="81"/>
      <c r="M12" s="69" t="e">
        <f t="shared" si="0"/>
        <v>#DIV/0!</v>
      </c>
    </row>
    <row r="13" spans="1:13" x14ac:dyDescent="0.2">
      <c r="A13" s="74" t="str">
        <f>IF(ISBLANK('Matrix 3'!L$3),"",('Matrix 3'!L$3))</f>
        <v>Design Requirement</v>
      </c>
      <c r="B13" s="90" t="e">
        <f>IF(ISBLANK('Matrix 3'!L$16),"",('Matrix 3'!L$16))</f>
        <v>#DIV/0!</v>
      </c>
      <c r="C13" s="80"/>
      <c r="D13" s="80"/>
      <c r="E13" s="80"/>
      <c r="F13" s="80"/>
      <c r="G13" s="80"/>
      <c r="H13" s="80"/>
      <c r="I13" s="80"/>
      <c r="J13" s="82"/>
      <c r="K13" s="82"/>
      <c r="L13" s="82"/>
      <c r="M13" s="69" t="e">
        <f t="shared" si="0"/>
        <v>#DIV/0!</v>
      </c>
    </row>
    <row r="14" spans="1:13" ht="13.5" thickBot="1" x14ac:dyDescent="0.25"/>
    <row r="15" spans="1:13" x14ac:dyDescent="0.2">
      <c r="A15" s="71" t="s">
        <v>30</v>
      </c>
      <c r="B15" s="85"/>
      <c r="C15" s="85" t="e">
        <f>$B$4*C4+$B$5*C5+$B$6*C6+$B$7*C7+$B$8*C8+$B$9*C9+$B$10*C10+$B$11*C11+$B$12*C12+$B$13*C13</f>
        <v>#DIV/0!</v>
      </c>
      <c r="D15" s="85" t="e">
        <f t="shared" ref="D15:L15" si="1">$B$4*D4+$B$5*D5+$B$6*D6+$B$7*D7+$B$8*D8+$B$9*D9+$B$10*D10+$B$11*D11+$B$12*D12+$B$13*D13</f>
        <v>#DIV/0!</v>
      </c>
      <c r="E15" s="85" t="e">
        <f t="shared" si="1"/>
        <v>#DIV/0!</v>
      </c>
      <c r="F15" s="85" t="e">
        <f t="shared" si="1"/>
        <v>#DIV/0!</v>
      </c>
      <c r="G15" s="85" t="e">
        <f t="shared" si="1"/>
        <v>#DIV/0!</v>
      </c>
      <c r="H15" s="85" t="e">
        <f t="shared" si="1"/>
        <v>#DIV/0!</v>
      </c>
      <c r="I15" s="85" t="e">
        <f t="shared" si="1"/>
        <v>#DIV/0!</v>
      </c>
      <c r="J15" s="85" t="e">
        <f t="shared" si="1"/>
        <v>#DIV/0!</v>
      </c>
      <c r="K15" s="85" t="e">
        <f t="shared" si="1"/>
        <v>#DIV/0!</v>
      </c>
      <c r="L15" s="85" t="e">
        <f t="shared" si="1"/>
        <v>#DIV/0!</v>
      </c>
    </row>
    <row r="16" spans="1:13" ht="13.5" thickBot="1" x14ac:dyDescent="0.25">
      <c r="A16" s="72" t="s">
        <v>31</v>
      </c>
      <c r="B16" s="91"/>
      <c r="C16" s="86" t="e">
        <f t="shared" ref="C16:L16" si="2">C15/SUM($C$15:$L$15)*100</f>
        <v>#DIV/0!</v>
      </c>
      <c r="D16" s="86" t="e">
        <f t="shared" si="2"/>
        <v>#DIV/0!</v>
      </c>
      <c r="E16" s="86" t="e">
        <f t="shared" si="2"/>
        <v>#DIV/0!</v>
      </c>
      <c r="F16" s="86" t="e">
        <f t="shared" si="2"/>
        <v>#DIV/0!</v>
      </c>
      <c r="G16" s="86" t="e">
        <f t="shared" si="2"/>
        <v>#DIV/0!</v>
      </c>
      <c r="H16" s="86" t="e">
        <f t="shared" si="2"/>
        <v>#DIV/0!</v>
      </c>
      <c r="I16" s="86" t="e">
        <f t="shared" si="2"/>
        <v>#DIV/0!</v>
      </c>
      <c r="J16" s="86" t="e">
        <f t="shared" si="2"/>
        <v>#DIV/0!</v>
      </c>
      <c r="K16" s="86" t="e">
        <f t="shared" si="2"/>
        <v>#DIV/0!</v>
      </c>
      <c r="L16" s="86" t="e">
        <f t="shared" si="2"/>
        <v>#DIV/0!</v>
      </c>
    </row>
  </sheetData>
  <phoneticPr fontId="0" type="noConversion"/>
  <printOptions gridLines="1"/>
  <pageMargins left="0.75" right="0.75" top="1" bottom="1" header="0.5" footer="0.5"/>
  <pageSetup orientation="portrait" verticalDpi="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Instructions</vt:lpstr>
      <vt:lpstr>Customer and Tech Requirement</vt:lpstr>
      <vt:lpstr>HOQ 1A</vt:lpstr>
      <vt:lpstr>HOQ 1B</vt:lpstr>
      <vt:lpstr>HOQ 1Final</vt:lpstr>
      <vt:lpstr>Matrix 2</vt:lpstr>
      <vt:lpstr>Matrix 3</vt:lpstr>
      <vt:lpstr>Matrix 4</vt:lpstr>
      <vt:lpstr>'Customer and Tech Requirement'!Print_Area</vt:lpstr>
      <vt:lpstr>'HOQ 1A'!Print_Area</vt:lpstr>
      <vt:lpstr>'HOQ 1B'!Print_Area</vt:lpstr>
      <vt:lpstr>'HOQ 1Final'!Print_Area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Theresa L. Rothschadl</dc:creator>
  <cp:lastModifiedBy>Theresa L. Rothschadl</cp:lastModifiedBy>
  <cp:lastPrinted>2006-10-12T17:19:59Z</cp:lastPrinted>
  <dcterms:created xsi:type="dcterms:W3CDTF">2006-02-07T17:24:51Z</dcterms:created>
  <dcterms:modified xsi:type="dcterms:W3CDTF">2017-12-18T17:55:19Z</dcterms:modified>
</cp:coreProperties>
</file>